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c-w277\Dati2\Fileseq\Excelsior\2025\Mensile\Mese07\Output\Excel\Prov\Valori\"/>
    </mc:Choice>
  </mc:AlternateContent>
  <xr:revisionPtr revIDLastSave="0" documentId="13_ncr:1_{59B3257B-C88F-499A-A14A-0D649F862A95}"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'Tav3'!$A$1:$D$60</definedName>
    <definedName name="_xlnm.Print_Area" localSheetId="7">'Tav4'!$A$1:$G$61</definedName>
    <definedName name="_xlnm.Print_Area" localSheetId="8">'Tav5'!$A$1:$D$60</definedName>
    <definedName name="_xlnm.Print_Area" localSheetId="9">'Tav6'!$A$1:$G$60</definedName>
    <definedName name="_xlnm.Print_Area" localSheetId="10">'Tav7'!$A$1:$G$55</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<sst xmlns="http://schemas.openxmlformats.org/spreadsheetml/2006/main" count="676" uniqueCount="216">
  <si>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</si>
  <si>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</si>
  <si>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</si>
  <si>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</si>
  <si>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</si>
  <si>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</si>
  <si>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</si>
  <si>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</si>
  <si>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</si>
  <si>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</si>
  <si>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</si>
  <si>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</si>
  <si>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</si>
  <si>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</si>
  <si>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</si>
  <si>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</si>
  <si>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</si>
  <si>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</si>
  <si>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</si>
  <si>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</si>
  <si>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</si>
  <si>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</si>
  <si>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</si>
  <si>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</si>
  <si>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</si>
  <si>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</si>
  <si>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</si>
  <si>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</si>
  <si>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</si>
  <si>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</si>
  <si>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</si>
  <si>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</si>
  <si>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</si>
  <si>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</si>
  <si>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</si>
  <si>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</si>
  <si>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</si>
  <si>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</si>
  <si>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</si>
  <si>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</si>
  <si>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</si>
  <si>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</si>
  <si>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</si>
  <si>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</si>
  <si>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</si>
  <si>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</si>
  <si>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</si>
  <si>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</si>
  <si>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</si>
  <si>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</si>
  <si>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</si>
  <si>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</si>
  <si>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</si>
  <si>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</si>
  <si>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</si>
  <si>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</si>
  <si>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</si>
  <si>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</si>
  <si>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</si>
  <si>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</si>
  <si>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</si>
  <si>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</si>
  <si>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</si>
  <si>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</si>
  <si>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</si>
  <si>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</si>
  <si>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</si>
  <si>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</si>
  <si>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</si>
  <si>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</si>
  <si>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</si>
  <si>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</si>
  <si>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</si>
  <si>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</si>
  <si>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</si>
  <si>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</si>
  <si>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</si>
  <si>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</si>
  <si>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</si>
  <si>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</si>
  <si>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</si>
  <si>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</si>
  <si>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</si>
  <si>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</si>
  <si>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</si>
  <si>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</si>
  <si>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</si>
  <si>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</si>
  <si>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</si>
  <si>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</si>
  <si>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</si>
  <si>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</si>
  <si>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</si>
  <si>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</si>
  <si>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</si>
  <si>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</si>
  <si>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</si>
  <si>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</si>
  <si>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</si>
  <si>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</si>
  <si>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</si>
  <si>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</si>
  <si>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</si>
  <si>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</si>
  <si>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</si>
  <si>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</si>
  <si>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</si>
  <si>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</si>
  <si>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</si>
  <si>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</si>
  <si>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</si>
  <si>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</si>
  <si>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</si>
  <si>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</si>
  <si>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</si>
  <si>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</si>
  <si>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</si>
  <si>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</si>
  <si>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</si>
  <si>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</si>
  <si>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</si>
  <si>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</si>
  <si>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</si>
  <si>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</si>
  <si>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</si>
  <si>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</si>
  <si>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</si>
  <si>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</si>
  <si>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</si>
  <si>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</si>
  <si>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</si>
  <si>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</si>
  <si>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</si>
  <si>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</si>
  <si>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</si>
  <si>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</si>
  <si>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Agosto</t>
  </si>
  <si>
    <t>Settembre</t>
  </si>
  <si>
    <t>Le analisi del presente volume si focalizzano sulle principali caratteristiche delle entrate programmate nel mese di agosto 2025, con uno sguardo sulle tendenze occupazionali per il periodo agosto - ottobre 2025.</t>
  </si>
  <si>
    <t>Ottobre</t>
  </si>
  <si>
    <t>Agosto - Ottobre 2025</t>
  </si>
  <si>
    <t>ago</t>
  </si>
  <si>
    <t>ott 2025</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</si>
  <si>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</si>
  <si>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</si>
  <si>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</si>
  <si>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</si>
  <si>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r>
      <t>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
    </r>
    <r>
      <rPr>
        <sz val="9"/>
        <rFont val="Calibri"/>
        <family val="2"/>
      </rPr>
      <t>tecipato più di 113.000 imprese</t>
    </r>
    <r>
      <rPr>
        <sz val="9"/>
        <color theme="1" tint="0.249977111117893"/>
        <rFont val="Calibri"/>
        <family val="2"/>
      </rPr>
      <t xml:space="preserve">, campione rappresentativo delle imprese con dipendenti al 2023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r>
  </si>
  <si>
    <t>Chieti</t>
  </si>
  <si>
    <t>Tecnici della salute</t>
  </si>
  <si>
    <t>Tecnici dei rapporti con i mercati</t>
  </si>
  <si>
    <t>Tecnici della gestione dei processi produttivi di beni e servizi</t>
  </si>
  <si>
    <t>Ingegneri</t>
  </si>
  <si>
    <t>Altre professioni</t>
  </si>
  <si>
    <t>Esercenti ed addetti nelle attività di ristorazione</t>
  </si>
  <si>
    <t>Addetti alle vendite</t>
  </si>
  <si>
    <t>Professioni qualificate nei servizi sanitari e sociali</t>
  </si>
  <si>
    <t>Addetti alla segreteria e agli affari generali</t>
  </si>
  <si>
    <t>Professioni qualificate nei servizi personali</t>
  </si>
  <si>
    <t>Addetti alla gestione economica, contabile e finanziaria</t>
  </si>
  <si>
    <t>Operatori della cura estetica</t>
  </si>
  <si>
    <t>Addetti all'accoglienza e all'informazione della clientela</t>
  </si>
  <si>
    <t>Addetti alla gestione amministrativa della logistica</t>
  </si>
  <si>
    <t>Conduttori di veicoli a motore e a trazione animale</t>
  </si>
  <si>
    <t>Fonditori, saldatori, lattonieri, calderai, montatori di carpenteria metallica</t>
  </si>
  <si>
    <t>Operai specializzati addetti alle costruzioni e mantenimento di strutture edili</t>
  </si>
  <si>
    <t>Meccanici artigianali, montatori, riparatori, manutentori macchine fisse/mobili</t>
  </si>
  <si>
    <t>Operai specializzati addetti alle rifiniture delle costruzioni</t>
  </si>
  <si>
    <t>Operai addetti all'assemblaggio di prodotti industriali</t>
  </si>
  <si>
    <t>Operai addetti a macchine confezionatrici di prodotti industriali</t>
  </si>
  <si>
    <t>Conduttori macchine movimento terra,  sollevamento e maneggio materiali</t>
  </si>
  <si>
    <t>Operai macchine automatiche e semiaut. per lavoraz. metalliche e prod. minerali</t>
  </si>
  <si>
    <t>Operai specializ. installaz./manutenzione attrezzature elettriche/elettroniche</t>
  </si>
  <si>
    <t>Fabbri ferrai costruttori di utensili</t>
  </si>
  <si>
    <t>Operai specializzati delle lavorazioni alimentari</t>
  </si>
  <si>
    <t>Personale non qualificato nei servizi di pulizia</t>
  </si>
  <si>
    <t>Personale non qualificato addetto allo spostamento e alla consegna merci</t>
  </si>
  <si>
    <t>Personale non qualificato nell'agricoltura e nella manutenzione del verde</t>
  </si>
  <si>
    <t>Livello universitario</t>
  </si>
  <si>
    <t>Indirizzo economico</t>
  </si>
  <si>
    <t>Indirizzo ingegneria civile ed architettura</t>
  </si>
  <si>
    <t>Indirizzo insegnamento e formazione</t>
  </si>
  <si>
    <t>Indirizzo sanitario e paramedico</t>
  </si>
  <si>
    <t>Altri indirizzi</t>
  </si>
  <si>
    <t>Istruzione tecnologica superiore (ITS Academy)</t>
  </si>
  <si>
    <t>Livello secondario</t>
  </si>
  <si>
    <t>Indirizzo turismo, enogastronomia e ospitalità</t>
  </si>
  <si>
    <t>Indirizzo amministrazione, finanza e marketing</t>
  </si>
  <si>
    <t>Indirizzo socio-sanitario</t>
  </si>
  <si>
    <t>Indirizzo meccanica, meccatronica ed energia</t>
  </si>
  <si>
    <t>Indirizzo trasporti e logistica</t>
  </si>
  <si>
    <t>Indirizzo elettronica ed elettrotecnica</t>
  </si>
  <si>
    <t>Indirizzo informatica e telecomunicazioni</t>
  </si>
  <si>
    <t>Indirizzo agrario, agroalimentare e agroindustria</t>
  </si>
  <si>
    <t>Indirizzo produzione e manutenzione industriale e artigianale</t>
  </si>
  <si>
    <t>Qualifica di formazione o diploma professionale</t>
  </si>
  <si>
    <t>Indirizzo ristorazione</t>
  </si>
  <si>
    <t>Indirizzo sistemi e servizi logistici</t>
  </si>
  <si>
    <t>Indirizzo meccanico</t>
  </si>
  <si>
    <t>Indirizzo servizi di vendita</t>
  </si>
  <si>
    <t>Indirizzo trasformazione agroalimentare</t>
  </si>
  <si>
    <t>Indirizzo elettrico</t>
  </si>
  <si>
    <t>Indirizzo edile</t>
  </si>
  <si>
    <t>Indirizzo benessere</t>
  </si>
  <si>
    <t>Indirizzo amministrativo segretariale</t>
  </si>
  <si>
    <t>Indirizzo riparazione dei veicoli a motore</t>
  </si>
  <si>
    <t>Indirizzo servizi di promozione e accoglienza</t>
  </si>
  <si>
    <t>Scuola dell'obbligo</t>
  </si>
  <si>
    <t>--</t>
  </si>
  <si>
    <t>SEZIONE A - Quali sono le professioni 
ricercate dalle imprese?</t>
  </si>
  <si>
    <t>SEZIONE B -  Lavoro in provincia: 
le tendenze settoriali</t>
  </si>
  <si>
    <t>Tavola 8 - Lavoratori previsti in entrata dalle imprese nel mese di agosto 2025 e nel periodo agosto - ottobre 2025</t>
  </si>
  <si>
    <t>Agosto 2025</t>
  </si>
  <si>
    <t>-</t>
  </si>
  <si>
    <t/>
  </si>
  <si>
    <t>Totale
 ago - ott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</si>
</sst>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9"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9"/>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4" fillId="4" borderId="0" xfId="71" applyFont="1" applyFill="1" applyAlignment="1">
      <alignment horizontal="left" vertical="top"/>
    </xf>
    <xf numFmtId="3" fontId="44" fillId="4" borderId="0" xfId="10" applyNumberFormat="1" applyFont="1" applyFill="1" applyBorder="1" applyAlignment="1">
      <alignment horizontal="right" vertical="top"/>
    </xf>
    <xf numFmtId="167" fontId="44" fillId="4" borderId="0" xfId="78" applyNumberFormat="1" applyFont="1" applyFill="1" applyBorder="1" applyAlignment="1">
      <alignment horizontal="right" vertical="top"/>
    </xf>
    <xf numFmtId="0" fontId="44" fillId="0" borderId="0" xfId="8" applyFont="1" applyAlignment="1">
      <alignment vertical="top"/>
    </xf>
    <xf numFmtId="0" fontId="44" fillId="0" borderId="0" xfId="71" applyFont="1" applyAlignment="1">
      <alignment vertical="top"/>
    </xf>
    <xf numFmtId="164" fontId="44" fillId="0" borderId="0" xfId="73" applyFont="1" applyFill="1" applyBorder="1" applyAlignment="1">
      <alignment horizontal="right" vertical="top"/>
    </xf>
    <xf numFmtId="167" fontId="44" fillId="0" borderId="0" xfId="73" applyNumberFormat="1" applyFont="1" applyFill="1" applyBorder="1" applyAlignment="1">
      <alignment horizontal="right" vertical="top"/>
    </xf>
    <xf numFmtId="0" fontId="44" fillId="0" borderId="0" xfId="0" applyFont="1" applyAlignment="1">
      <alignment vertical="top"/>
    </xf>
    <xf numFmtId="0" fontId="44" fillId="0" borderId="0" xfId="72" applyFont="1" applyAlignment="1">
      <alignment vertical="top"/>
    </xf>
    <xf numFmtId="3" fontId="44" fillId="0" borderId="0" xfId="72" applyNumberFormat="1" applyFont="1" applyAlignment="1">
      <alignment horizontal="right" vertical="top"/>
    </xf>
    <xf numFmtId="167" fontId="44" fillId="0" borderId="0" xfId="73" applyNumberFormat="1" applyFont="1" applyAlignment="1">
      <alignment horizontal="right" vertical="top"/>
    </xf>
    <xf numFmtId="1" fontId="44" fillId="0" borderId="0" xfId="74" applyNumberFormat="1" applyFont="1" applyAlignment="1">
      <alignment vertical="top"/>
    </xf>
    <xf numFmtId="0" fontId="45" fillId="0" borderId="0" xfId="0" applyFont="1"/>
    <xf numFmtId="2" fontId="45" fillId="0" borderId="0" xfId="0" applyNumberFormat="1" applyFont="1"/>
    <xf numFmtId="3" fontId="45" fillId="0" borderId="0" xfId="0" applyNumberFormat="1" applyFont="1"/>
    <xf numFmtId="3" fontId="46" fillId="0" borderId="0" xfId="0" applyNumberFormat="1" applyFont="1"/>
    <xf numFmtId="0" fontId="47" fillId="0" borderId="0" xfId="72" applyFont="1" applyAlignment="1">
      <alignment horizontal="center"/>
    </xf>
    <xf numFmtId="0" fontId="47" fillId="0" borderId="0" xfId="74" applyFont="1" applyAlignment="1">
      <alignment horizontal="center"/>
    </xf>
    <xf numFmtId="0" fontId="48" fillId="0" borderId="0" xfId="77" applyFont="1" applyAlignment="1">
      <alignment horizontal="left" vertical="top"/>
    </xf>
    <xf numFmtId="167" fontId="45" fillId="0" borderId="0" xfId="0" applyNumberFormat="1" applyFont="1"/>
    <xf numFmtId="0" fontId="47" fillId="0" borderId="0" xfId="72" applyFont="1" applyAlignment="1">
      <alignment wrapText="1"/>
    </xf>
    <xf numFmtId="0" fontId="47"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14" fillId="0" borderId="0" xfId="71" applyFont="1" applyAlignment="1">
      <alignment horizontal="left" vertical="top" wrapText="1"/>
    </xf>
    <xf numFmtId="0" fontId="22" fillId="0" borderId="0" xfId="71" applyFont="1" applyAlignment="1">
      <alignment horizontal="left" vertical="top" wrapText="1"/>
    </xf>
    <xf numFmtId="0" fontId="22" fillId="0" borderId="0" xfId="72" applyFont="1" applyAlignment="1">
      <alignment horizontal="justify"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0.48962993086620576</c:v>
                </c:pt>
                <c:pt idx="1">
                  <c:v>0.21553477023180154</c:v>
                </c:pt>
                <c:pt idx="2">
                  <c:v>0.12606750711671411</c:v>
                </c:pt>
                <c:pt idx="3">
                  <c:v>0.11224074827165514</c:v>
                </c:pt>
                <c:pt idx="4">
                  <c:v>3.3753558357055714E-2</c:v>
                </c:pt>
                <c:pt idx="5">
                  <c:v>2.277348515656771E-2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2.7397260273972601</c:v>
                </c:pt>
                <c:pt idx="1">
                  <c:v>20.489296636085626</c:v>
                </c:pt>
                <c:pt idx="2">
                  <c:v>3.5398230088495577</c:v>
                </c:pt>
                <c:pt idx="3">
                  <c:v>13.541666666666666</c:v>
                </c:pt>
                <c:pt idx="4">
                  <c:v>2.2099447513812152</c:v>
                </c:pt>
                <c:pt idx="5">
                  <c:v>15.523465703971121</c:v>
                </c:pt>
                <c:pt idx="6">
                  <c:v>5.6521739130434785</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95.890410958904098</c:v>
                </c:pt>
                <c:pt idx="1">
                  <c:v>77.981651376146786</c:v>
                </c:pt>
                <c:pt idx="2">
                  <c:v>96.017699115044252</c:v>
                </c:pt>
                <c:pt idx="3">
                  <c:v>79.6875</c:v>
                </c:pt>
                <c:pt idx="4">
                  <c:v>80.847145488029469</c:v>
                </c:pt>
                <c:pt idx="5">
                  <c:v>77.25631768953069</c:v>
                </c:pt>
                <c:pt idx="6">
                  <c:v>89.565217391304358</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1.5290519877675841</c:v>
                </c:pt>
                <c:pt idx="2">
                  <c:v>0.44247787610619471</c:v>
                </c:pt>
                <c:pt idx="3">
                  <c:v>0.52083333333333326</c:v>
                </c:pt>
                <c:pt idx="4">
                  <c:v>5.3406998158379375</c:v>
                </c:pt>
                <c:pt idx="5">
                  <c:v>1.8050541516245486</c:v>
                </c:pt>
                <c:pt idx="6">
                  <c:v>0.43478260869565216</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1.3698630136986301</c:v>
                </c:pt>
                <c:pt idx="1">
                  <c:v>0</c:v>
                </c:pt>
                <c:pt idx="2">
                  <c:v>0</c:v>
                </c:pt>
                <c:pt idx="3">
                  <c:v>6.25</c:v>
                </c:pt>
                <c:pt idx="4">
                  <c:v>11.602209944751381</c:v>
                </c:pt>
                <c:pt idx="5">
                  <c:v>5.4151624548736459</c:v>
                </c:pt>
                <c:pt idx="6">
                  <c:v>4.3478260869565215</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AGOSTO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2.460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138</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143</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209</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210</v>
      </c>
      <c r="B22" s="421"/>
    </row>
    <row r="23" spans="1:2" s="16" customFormat="1" ht="5.0999999999999996" customHeight="1" x14ac:dyDescent="0.3">
      <c r="A23" s="168"/>
      <c r="B23" s="168"/>
    </row>
    <row r="24" spans="1:2" s="16" customFormat="1" ht="20.100000000000001" customHeight="1" x14ac:dyDescent="0.3">
      <c r="A24" s="417" t="s">
        <v>211</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212</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212</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2460</v>
      </c>
      <c r="D11" s="84">
        <v>100</v>
      </c>
    </row>
    <row r="12" spans="1:4" s="27" customFormat="1" ht="9.9499999999999993" customHeight="1" x14ac:dyDescent="0.2">
      <c r="A12" s="28"/>
      <c r="B12" s="29"/>
      <c r="C12" s="34"/>
      <c r="D12" s="35"/>
    </row>
    <row r="13" spans="1:4" s="27" customFormat="1" ht="15" customHeight="1" x14ac:dyDescent="0.2">
      <c r="A13" s="28" t="s">
        <v>85</v>
      </c>
      <c r="B13" s="37"/>
      <c r="C13" s="30">
        <v>210</v>
      </c>
      <c r="D13" s="31">
        <v>8.5400569337128918</v>
      </c>
    </row>
    <row r="14" spans="1:4" s="42" customFormat="1" ht="15" customHeight="1" x14ac:dyDescent="0.3">
      <c r="A14" s="38">
        <v>1</v>
      </c>
      <c r="B14" s="39" t="s">
        <v>45</v>
      </c>
      <c r="C14" s="40" t="s">
        <v>208</v>
      </c>
      <c r="D14" s="41" t="s">
        <v>208</v>
      </c>
    </row>
    <row r="15" spans="1:4" s="42" customFormat="1" ht="15" customHeight="1" x14ac:dyDescent="0.3">
      <c r="A15" s="38">
        <v>2</v>
      </c>
      <c r="B15" s="39" t="s">
        <v>92</v>
      </c>
      <c r="C15" s="40">
        <v>50</v>
      </c>
      <c r="D15" s="41">
        <v>1.9113460756405041</v>
      </c>
    </row>
    <row r="16" spans="1:4" s="47" customFormat="1" ht="15" customHeight="1" x14ac:dyDescent="0.3">
      <c r="A16" s="45">
        <v>3</v>
      </c>
      <c r="B16" s="46" t="s">
        <v>51</v>
      </c>
      <c r="C16" s="40">
        <v>160</v>
      </c>
      <c r="D16" s="41">
        <v>6.5473769825132173</v>
      </c>
    </row>
    <row r="17" spans="1:4" s="47" customFormat="1" ht="9.9499999999999993" customHeight="1" x14ac:dyDescent="0.3">
      <c r="A17" s="45"/>
      <c r="B17" s="46"/>
      <c r="C17" s="49"/>
      <c r="D17" s="50"/>
    </row>
    <row r="18" spans="1:4" s="27" customFormat="1" ht="15" customHeight="1" x14ac:dyDescent="0.2">
      <c r="A18" s="28" t="s">
        <v>52</v>
      </c>
      <c r="B18" s="37"/>
      <c r="C18" s="30">
        <v>1050</v>
      </c>
      <c r="D18" s="31">
        <v>42.822285481903208</v>
      </c>
    </row>
    <row r="19" spans="1:4" s="42" customFormat="1" ht="15" customHeight="1" x14ac:dyDescent="0.3">
      <c r="A19" s="45">
        <v>4</v>
      </c>
      <c r="B19" s="46" t="s">
        <v>46</v>
      </c>
      <c r="C19" s="40">
        <v>150</v>
      </c>
      <c r="D19" s="41">
        <v>6.1407076047173641</v>
      </c>
    </row>
    <row r="20" spans="1:4" s="47" customFormat="1" ht="15" customHeight="1" x14ac:dyDescent="0.3">
      <c r="A20" s="45">
        <v>5</v>
      </c>
      <c r="B20" s="46" t="s">
        <v>53</v>
      </c>
      <c r="C20" s="40">
        <v>900</v>
      </c>
      <c r="D20" s="41">
        <v>36.681577877185852</v>
      </c>
    </row>
    <row r="21" spans="1:4" s="47" customFormat="1" ht="9.9499999999999993" customHeight="1" x14ac:dyDescent="0.3">
      <c r="A21" s="45"/>
      <c r="B21" s="46"/>
      <c r="C21" s="49"/>
      <c r="D21" s="50"/>
    </row>
    <row r="22" spans="1:4" s="27" customFormat="1" ht="15" customHeight="1" x14ac:dyDescent="0.2">
      <c r="A22" s="28" t="s">
        <v>54</v>
      </c>
      <c r="B22" s="37"/>
      <c r="C22" s="30">
        <v>880</v>
      </c>
      <c r="D22" s="31">
        <v>35.583570557137044</v>
      </c>
    </row>
    <row r="23" spans="1:4" s="42" customFormat="1" ht="15" customHeight="1" x14ac:dyDescent="0.3">
      <c r="A23" s="38">
        <v>6</v>
      </c>
      <c r="B23" s="46" t="s">
        <v>55</v>
      </c>
      <c r="C23" s="40">
        <v>490</v>
      </c>
      <c r="D23" s="41">
        <v>19.845465636437577</v>
      </c>
    </row>
    <row r="24" spans="1:4" s="47" customFormat="1" ht="15" customHeight="1" x14ac:dyDescent="0.3">
      <c r="A24" s="38">
        <v>7</v>
      </c>
      <c r="B24" s="39" t="s">
        <v>90</v>
      </c>
      <c r="C24" s="40">
        <v>390</v>
      </c>
      <c r="D24" s="41">
        <v>15.738104920699472</v>
      </c>
    </row>
    <row r="25" spans="1:4" ht="9.9499999999999993" customHeight="1" x14ac:dyDescent="0.2">
      <c r="A25" s="51"/>
      <c r="B25" s="52"/>
      <c r="C25" s="53"/>
      <c r="D25" s="54"/>
    </row>
    <row r="26" spans="1:4" s="27" customFormat="1" ht="15" customHeight="1" x14ac:dyDescent="0.2">
      <c r="A26" s="28" t="s">
        <v>57</v>
      </c>
      <c r="B26" s="37"/>
      <c r="C26" s="30">
        <v>320</v>
      </c>
      <c r="D26" s="31">
        <v>13.054087027246849</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930</v>
      </c>
      <c r="D30" s="36">
        <v>100</v>
      </c>
    </row>
    <row r="31" spans="1:4" ht="12.75" hidden="1" customHeight="1" x14ac:dyDescent="0.2">
      <c r="A31" s="21"/>
      <c r="B31" s="22"/>
      <c r="C31" s="25"/>
      <c r="D31" s="26"/>
    </row>
    <row r="32" spans="1:4" s="42" customFormat="1" ht="12.75" hidden="1" customHeight="1" x14ac:dyDescent="0.3">
      <c r="A32" s="61" t="s">
        <v>49</v>
      </c>
      <c r="B32" s="62"/>
      <c r="C32" s="63">
        <v>70</v>
      </c>
      <c r="D32" s="48">
        <v>8</v>
      </c>
    </row>
    <row r="33" spans="1:4" s="42" customFormat="1" ht="12.75" hidden="1" customHeight="1" x14ac:dyDescent="0.3">
      <c r="A33" s="64">
        <v>1</v>
      </c>
      <c r="B33" s="65" t="s">
        <v>45</v>
      </c>
      <c r="C33" s="66" t="s">
        <v>208</v>
      </c>
      <c r="D33" s="43" t="s">
        <v>208</v>
      </c>
    </row>
    <row r="34" spans="1:4" s="42" customFormat="1" ht="12" hidden="1" x14ac:dyDescent="0.3">
      <c r="A34" s="64">
        <v>2</v>
      </c>
      <c r="B34" s="65" t="s">
        <v>50</v>
      </c>
      <c r="C34" s="66" t="s">
        <v>208</v>
      </c>
      <c r="D34" s="43" t="s">
        <v>208</v>
      </c>
    </row>
    <row r="35" spans="1:4" s="42" customFormat="1" ht="12.75" hidden="1" customHeight="1" x14ac:dyDescent="0.3">
      <c r="A35" s="67">
        <v>3</v>
      </c>
      <c r="B35" s="68" t="s">
        <v>51</v>
      </c>
      <c r="C35" s="66">
        <v>60</v>
      </c>
      <c r="D35" s="43">
        <v>6.7027027027027026</v>
      </c>
    </row>
    <row r="36" spans="1:4" s="42" customFormat="1" ht="12.75" hidden="1" customHeight="1" x14ac:dyDescent="0.3">
      <c r="A36" s="67"/>
      <c r="B36" s="68"/>
      <c r="C36" s="65"/>
      <c r="D36" s="44"/>
    </row>
    <row r="37" spans="1:4" s="42" customFormat="1" ht="12.75" hidden="1" customHeight="1" x14ac:dyDescent="0.3">
      <c r="A37" s="61" t="s">
        <v>52</v>
      </c>
      <c r="B37" s="69"/>
      <c r="C37" s="63">
        <v>80</v>
      </c>
      <c r="D37" s="48">
        <v>8.4324324324324316</v>
      </c>
    </row>
    <row r="38" spans="1:4" s="42" customFormat="1" ht="12.75" hidden="1" customHeight="1" x14ac:dyDescent="0.3">
      <c r="A38" s="67">
        <v>4</v>
      </c>
      <c r="B38" s="68" t="s">
        <v>46</v>
      </c>
      <c r="C38" s="66">
        <v>60</v>
      </c>
      <c r="D38" s="43">
        <v>6.7027027027027026</v>
      </c>
    </row>
    <row r="39" spans="1:4" s="42" customFormat="1" ht="12" hidden="1" x14ac:dyDescent="0.3">
      <c r="A39" s="67">
        <v>5</v>
      </c>
      <c r="B39" s="68" t="s">
        <v>53</v>
      </c>
      <c r="C39" s="66" t="s">
        <v>208</v>
      </c>
      <c r="D39" s="43" t="s">
        <v>208</v>
      </c>
    </row>
    <row r="40" spans="1:4" s="42" customFormat="1" ht="12.75" hidden="1" customHeight="1" x14ac:dyDescent="0.3">
      <c r="A40" s="67"/>
      <c r="B40" s="68"/>
      <c r="C40" s="65"/>
      <c r="D40" s="44"/>
    </row>
    <row r="41" spans="1:4" s="42" customFormat="1" ht="12.75" hidden="1" customHeight="1" x14ac:dyDescent="0.3">
      <c r="A41" s="61" t="s">
        <v>54</v>
      </c>
      <c r="B41" s="69"/>
      <c r="C41" s="63">
        <v>690</v>
      </c>
      <c r="D41" s="48">
        <v>75.027027027027032</v>
      </c>
    </row>
    <row r="42" spans="1:4" s="42" customFormat="1" ht="12.75" hidden="1" customHeight="1" x14ac:dyDescent="0.3">
      <c r="A42" s="64">
        <v>6</v>
      </c>
      <c r="B42" s="68" t="s">
        <v>55</v>
      </c>
      <c r="C42" s="66">
        <v>420</v>
      </c>
      <c r="D42" s="43">
        <v>45.837837837837839</v>
      </c>
    </row>
    <row r="43" spans="1:4" s="42" customFormat="1" ht="12" hidden="1" x14ac:dyDescent="0.3">
      <c r="A43" s="64">
        <v>7</v>
      </c>
      <c r="B43" s="65" t="s">
        <v>56</v>
      </c>
      <c r="C43" s="66">
        <v>270</v>
      </c>
      <c r="D43" s="43">
        <v>29.189189189189189</v>
      </c>
    </row>
    <row r="44" spans="1:4" ht="12.75" hidden="1" customHeight="1" x14ac:dyDescent="0.2">
      <c r="A44" s="58"/>
      <c r="B44" s="7"/>
      <c r="C44" s="7"/>
      <c r="D44" s="33"/>
    </row>
    <row r="45" spans="1:4" ht="12.75" hidden="1" customHeight="1" x14ac:dyDescent="0.2">
      <c r="A45" s="21" t="s">
        <v>57</v>
      </c>
      <c r="B45" s="56"/>
      <c r="C45" s="57">
        <v>80</v>
      </c>
      <c r="D45" s="36">
        <v>8.5405405405405403</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208</v>
      </c>
      <c r="D48" s="36" t="s">
        <v>208</v>
      </c>
    </row>
    <row r="49" spans="1:4" ht="12.75" hidden="1" customHeight="1" x14ac:dyDescent="0.2">
      <c r="A49" s="21"/>
      <c r="B49" s="22"/>
      <c r="C49" s="25"/>
      <c r="D49" s="26"/>
    </row>
    <row r="50" spans="1:4" ht="12.75" hidden="1" customHeight="1" x14ac:dyDescent="0.2">
      <c r="A50" s="21" t="s">
        <v>49</v>
      </c>
      <c r="B50" s="22"/>
      <c r="C50" s="57" t="s">
        <v>208</v>
      </c>
      <c r="D50" s="36" t="s">
        <v>208</v>
      </c>
    </row>
    <row r="51" spans="1:4" ht="12.75" hidden="1" customHeight="1" x14ac:dyDescent="0.2">
      <c r="A51" s="58">
        <v>1</v>
      </c>
      <c r="B51" s="7" t="s">
        <v>45</v>
      </c>
      <c r="C51" s="25" t="s">
        <v>208</v>
      </c>
      <c r="D51" s="26" t="s">
        <v>208</v>
      </c>
    </row>
    <row r="52" spans="1:4" ht="12.75" hidden="1" customHeight="1" x14ac:dyDescent="0.2">
      <c r="A52" s="58">
        <v>2</v>
      </c>
      <c r="B52" s="7" t="s">
        <v>50</v>
      </c>
      <c r="C52" s="25" t="s">
        <v>208</v>
      </c>
      <c r="D52" s="26" t="s">
        <v>208</v>
      </c>
    </row>
    <row r="53" spans="1:4" ht="12.75" hidden="1" customHeight="1" x14ac:dyDescent="0.2">
      <c r="A53" s="71">
        <v>3</v>
      </c>
      <c r="B53" s="72" t="s">
        <v>51</v>
      </c>
      <c r="C53" s="25" t="s">
        <v>208</v>
      </c>
      <c r="D53" s="26" t="s">
        <v>208</v>
      </c>
    </row>
    <row r="54" spans="1:4" ht="12.75" hidden="1" customHeight="1" x14ac:dyDescent="0.2">
      <c r="A54" s="71"/>
      <c r="B54" s="72"/>
      <c r="C54" s="7"/>
      <c r="D54" s="33"/>
    </row>
    <row r="55" spans="1:4" ht="12.75" hidden="1" customHeight="1" x14ac:dyDescent="0.2">
      <c r="A55" s="21" t="s">
        <v>52</v>
      </c>
      <c r="B55" s="56"/>
      <c r="C55" s="57" t="s">
        <v>208</v>
      </c>
      <c r="D55" s="36" t="s">
        <v>208</v>
      </c>
    </row>
    <row r="56" spans="1:4" ht="12.75" hidden="1" customHeight="1" x14ac:dyDescent="0.2">
      <c r="A56" s="71">
        <v>4</v>
      </c>
      <c r="B56" s="72" t="s">
        <v>46</v>
      </c>
      <c r="C56" s="25" t="s">
        <v>208</v>
      </c>
      <c r="D56" s="26" t="s">
        <v>208</v>
      </c>
    </row>
    <row r="57" spans="1:4" ht="12.75" hidden="1" customHeight="1" x14ac:dyDescent="0.2">
      <c r="A57" s="71">
        <v>5</v>
      </c>
      <c r="B57" s="72" t="s">
        <v>53</v>
      </c>
      <c r="C57" s="25" t="s">
        <v>208</v>
      </c>
      <c r="D57" s="26" t="s">
        <v>208</v>
      </c>
    </row>
    <row r="58" spans="1:4" ht="12.75" hidden="1" customHeight="1" x14ac:dyDescent="0.2">
      <c r="A58" s="71"/>
      <c r="B58" s="72"/>
      <c r="C58" s="7"/>
      <c r="D58" s="33"/>
    </row>
    <row r="59" spans="1:4" ht="12.75" hidden="1" customHeight="1" x14ac:dyDescent="0.2">
      <c r="A59" s="21" t="s">
        <v>54</v>
      </c>
      <c r="B59" s="56"/>
      <c r="C59" s="57" t="s">
        <v>208</v>
      </c>
      <c r="D59" s="36" t="s">
        <v>208</v>
      </c>
    </row>
    <row r="60" spans="1:4" ht="12.75" hidden="1" customHeight="1" x14ac:dyDescent="0.2">
      <c r="A60" s="58">
        <v>6</v>
      </c>
      <c r="B60" s="72" t="s">
        <v>55</v>
      </c>
      <c r="C60" s="25" t="s">
        <v>208</v>
      </c>
      <c r="D60" s="26" t="s">
        <v>208</v>
      </c>
    </row>
    <row r="61" spans="1:4" ht="12.75" hidden="1" customHeight="1" x14ac:dyDescent="0.2">
      <c r="A61" s="58">
        <v>7</v>
      </c>
      <c r="B61" s="7" t="s">
        <v>56</v>
      </c>
      <c r="C61" s="25" t="s">
        <v>208</v>
      </c>
      <c r="D61" s="26" t="s">
        <v>208</v>
      </c>
    </row>
    <row r="62" spans="1:4" ht="12.75" hidden="1" customHeight="1" x14ac:dyDescent="0.2">
      <c r="A62" s="21"/>
      <c r="B62" s="56"/>
      <c r="C62" s="7"/>
      <c r="D62" s="33"/>
    </row>
    <row r="63" spans="1:4" ht="12.75" hidden="1" customHeight="1" x14ac:dyDescent="0.2">
      <c r="A63" s="21" t="s">
        <v>57</v>
      </c>
      <c r="B63" s="56"/>
      <c r="C63" s="57" t="s">
        <v>208</v>
      </c>
      <c r="D63" s="36" t="s">
        <v>208</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1530</v>
      </c>
      <c r="D68" s="36">
        <v>100</v>
      </c>
    </row>
    <row r="69" spans="1:4" ht="12.75" hidden="1" customHeight="1" x14ac:dyDescent="0.2">
      <c r="A69" s="21"/>
      <c r="B69" s="22"/>
      <c r="C69" s="25"/>
      <c r="D69" s="26"/>
    </row>
    <row r="70" spans="1:4" s="42" customFormat="1" ht="12.75" hidden="1" customHeight="1" x14ac:dyDescent="0.3">
      <c r="A70" s="61" t="s">
        <v>49</v>
      </c>
      <c r="B70" s="62"/>
      <c r="C70" s="63">
        <v>140</v>
      </c>
      <c r="D70" s="48">
        <v>8.865710560625816</v>
      </c>
    </row>
    <row r="71" spans="1:4" s="42" customFormat="1" ht="12.75" hidden="1" customHeight="1" x14ac:dyDescent="0.3">
      <c r="A71" s="64">
        <v>1</v>
      </c>
      <c r="B71" s="65" t="s">
        <v>45</v>
      </c>
      <c r="C71" s="66" t="s">
        <v>208</v>
      </c>
      <c r="D71" s="43" t="s">
        <v>208</v>
      </c>
    </row>
    <row r="72" spans="1:4" s="42" customFormat="1" ht="12.75" hidden="1" customHeight="1" x14ac:dyDescent="0.3">
      <c r="A72" s="64">
        <v>2</v>
      </c>
      <c r="B72" s="65" t="s">
        <v>50</v>
      </c>
      <c r="C72" s="66">
        <v>40</v>
      </c>
      <c r="D72" s="43">
        <v>2.2816166883963493</v>
      </c>
    </row>
    <row r="73" spans="1:4" s="42" customFormat="1" ht="12.75" hidden="1" customHeight="1" x14ac:dyDescent="0.3">
      <c r="A73" s="67">
        <v>3</v>
      </c>
      <c r="B73" s="68" t="s">
        <v>51</v>
      </c>
      <c r="C73" s="66">
        <v>100</v>
      </c>
      <c r="D73" s="43">
        <v>6.4537157757496741</v>
      </c>
    </row>
    <row r="74" spans="1:4" s="42" customFormat="1" ht="12.75" hidden="1" customHeight="1" x14ac:dyDescent="0.3">
      <c r="A74" s="67"/>
      <c r="B74" s="68"/>
      <c r="C74" s="65"/>
      <c r="D74" s="44"/>
    </row>
    <row r="75" spans="1:4" s="42" customFormat="1" ht="12.75" hidden="1" customHeight="1" x14ac:dyDescent="0.3">
      <c r="A75" s="61" t="s">
        <v>52</v>
      </c>
      <c r="B75" s="69"/>
      <c r="C75" s="63">
        <v>980</v>
      </c>
      <c r="D75" s="48">
        <v>63.559322033898304</v>
      </c>
    </row>
    <row r="76" spans="1:4" s="42" customFormat="1" ht="12.75" hidden="1" customHeight="1" x14ac:dyDescent="0.3">
      <c r="A76" s="67">
        <v>4</v>
      </c>
      <c r="B76" s="68" t="s">
        <v>46</v>
      </c>
      <c r="C76" s="66">
        <v>90</v>
      </c>
      <c r="D76" s="43">
        <v>5.8018252933507171</v>
      </c>
    </row>
    <row r="77" spans="1:4" s="42" customFormat="1" ht="12.75" hidden="1" customHeight="1" x14ac:dyDescent="0.3">
      <c r="A77" s="67">
        <v>5</v>
      </c>
      <c r="B77" s="68" t="s">
        <v>53</v>
      </c>
      <c r="C77" s="66">
        <v>890</v>
      </c>
      <c r="D77" s="43">
        <v>57.757496740547587</v>
      </c>
    </row>
    <row r="78" spans="1:4" s="42" customFormat="1" ht="12.75" hidden="1" customHeight="1" x14ac:dyDescent="0.3">
      <c r="A78" s="67"/>
      <c r="B78" s="68"/>
      <c r="C78" s="65"/>
      <c r="D78" s="44"/>
    </row>
    <row r="79" spans="1:4" s="42" customFormat="1" ht="12.75" hidden="1" customHeight="1" x14ac:dyDescent="0.3">
      <c r="A79" s="61" t="s">
        <v>54</v>
      </c>
      <c r="B79" s="69"/>
      <c r="C79" s="63">
        <v>180</v>
      </c>
      <c r="D79" s="48">
        <v>11.799217731421122</v>
      </c>
    </row>
    <row r="80" spans="1:4" s="42" customFormat="1" ht="12.75" hidden="1" customHeight="1" x14ac:dyDescent="0.3">
      <c r="A80" s="64">
        <v>6</v>
      </c>
      <c r="B80" s="68" t="s">
        <v>55</v>
      </c>
      <c r="C80" s="66">
        <v>60</v>
      </c>
      <c r="D80" s="43">
        <v>4.1720990873533248</v>
      </c>
    </row>
    <row r="81" spans="1:4" s="47" customFormat="1" ht="12.75" hidden="1" customHeight="1" x14ac:dyDescent="0.3">
      <c r="A81" s="64">
        <v>7</v>
      </c>
      <c r="B81" s="65" t="s">
        <v>56</v>
      </c>
      <c r="C81" s="66">
        <v>120</v>
      </c>
      <c r="D81" s="43">
        <v>7.6271186440677967</v>
      </c>
    </row>
    <row r="82" spans="1:4" ht="12.75" hidden="1" customHeight="1" x14ac:dyDescent="0.2">
      <c r="A82" s="58"/>
      <c r="B82" s="72"/>
      <c r="C82" s="57"/>
      <c r="D82" s="36"/>
    </row>
    <row r="83" spans="1:4" ht="12.75" hidden="1" customHeight="1" x14ac:dyDescent="0.2">
      <c r="A83" s="21" t="s">
        <v>57</v>
      </c>
      <c r="B83" s="56"/>
      <c r="C83" s="57">
        <v>240</v>
      </c>
      <c r="D83" s="36">
        <v>15.77574967405476</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212</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2460</v>
      </c>
      <c r="C11" s="86">
        <v>210</v>
      </c>
      <c r="D11" s="86">
        <v>1050</v>
      </c>
      <c r="E11" s="86">
        <v>1200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8.5400569337128918</v>
      </c>
      <c r="D12" s="88">
        <v>42.822285481903208</v>
      </c>
      <c r="E12" s="88">
        <v>48.637657584383895</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1200</v>
      </c>
      <c r="C14" s="120">
        <v>4.235880398671096</v>
      </c>
      <c r="D14" s="120">
        <v>35.963455149501662</v>
      </c>
      <c r="E14" s="120">
        <v>59.800664451827245</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60</v>
      </c>
      <c r="C16" s="97">
        <v>25</v>
      </c>
      <c r="D16" s="97">
        <v>75</v>
      </c>
      <c r="E16" s="97" t="s">
        <v>213</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208</v>
      </c>
      <c r="C17" s="97" t="s">
        <v>208</v>
      </c>
      <c r="D17" s="97" t="s">
        <v>208</v>
      </c>
      <c r="E17" s="97" t="s">
        <v>213</v>
      </c>
    </row>
    <row r="18" spans="1:5" s="119" customFormat="1" ht="15" customHeight="1" x14ac:dyDescent="0.3">
      <c r="A18" s="98" t="s">
        <v>19</v>
      </c>
      <c r="B18" s="95">
        <v>40</v>
      </c>
      <c r="C18" s="97" t="s">
        <v>213</v>
      </c>
      <c r="D18" s="97">
        <v>100</v>
      </c>
      <c r="E18" s="97" t="s">
        <v>213</v>
      </c>
    </row>
    <row r="19" spans="1:5" s="119" customFormat="1" ht="15" customHeight="1" x14ac:dyDescent="0.3">
      <c r="A19" s="98" t="s">
        <v>20</v>
      </c>
      <c r="B19" s="95" t="s">
        <v>208</v>
      </c>
      <c r="C19" s="97" t="s">
        <v>208</v>
      </c>
      <c r="D19" s="97" t="s">
        <v>208</v>
      </c>
      <c r="E19" s="97" t="s">
        <v>213</v>
      </c>
    </row>
    <row r="20" spans="1:5" s="119" customFormat="1" ht="5.0999999999999996" customHeight="1" x14ac:dyDescent="0.3">
      <c r="A20" s="98"/>
      <c r="B20" s="99"/>
      <c r="C20" s="97"/>
      <c r="D20" s="97"/>
      <c r="E20" s="97"/>
    </row>
    <row r="21" spans="1:5" s="119" customFormat="1" ht="15" customHeight="1" x14ac:dyDescent="0.3">
      <c r="A21" s="96" t="s">
        <v>21</v>
      </c>
      <c r="B21" s="94">
        <v>80</v>
      </c>
      <c r="C21" s="120">
        <v>24.096385542168676</v>
      </c>
      <c r="D21" s="120">
        <v>75.903614457831324</v>
      </c>
      <c r="E21" s="120" t="s">
        <v>213</v>
      </c>
    </row>
    <row r="22" spans="1:5" s="119" customFormat="1" ht="5.0999999999999996" customHeight="1" x14ac:dyDescent="0.3">
      <c r="A22" s="96"/>
      <c r="B22" s="95"/>
      <c r="C22" s="239"/>
      <c r="D22" s="239"/>
      <c r="E22" s="239"/>
    </row>
    <row r="23" spans="1:5" s="119" customFormat="1" ht="15" customHeight="1" x14ac:dyDescent="0.3">
      <c r="A23" s="96" t="s">
        <v>22</v>
      </c>
      <c r="B23" s="94">
        <v>530</v>
      </c>
      <c r="C23" s="120">
        <v>7.3584905660377355</v>
      </c>
      <c r="D23" s="120">
        <v>92.64150943396227</v>
      </c>
      <c r="E23" s="120" t="s">
        <v>213</v>
      </c>
    </row>
    <row r="24" spans="1:5" s="119" customFormat="1" ht="15" customHeight="1" x14ac:dyDescent="0.3">
      <c r="A24" s="98" t="s">
        <v>23</v>
      </c>
      <c r="B24" s="100">
        <v>430</v>
      </c>
      <c r="C24" s="120">
        <v>2.5761124121779861</v>
      </c>
      <c r="D24" s="120">
        <v>97.423887587822009</v>
      </c>
      <c r="E24" s="120" t="s">
        <v>213</v>
      </c>
    </row>
    <row r="25" spans="1:5" s="119" customFormat="1" ht="15" customHeight="1" x14ac:dyDescent="0.3">
      <c r="A25" s="98" t="s">
        <v>24</v>
      </c>
      <c r="B25" s="100">
        <v>30</v>
      </c>
      <c r="C25" s="120">
        <v>85.714285714285708</v>
      </c>
      <c r="D25" s="120">
        <v>14.285714285714285</v>
      </c>
      <c r="E25" s="120" t="s">
        <v>213</v>
      </c>
    </row>
    <row r="26" spans="1:5" s="119" customFormat="1" ht="15" customHeight="1" x14ac:dyDescent="0.3">
      <c r="A26" s="98" t="s">
        <v>25</v>
      </c>
      <c r="B26" s="100">
        <v>80</v>
      </c>
      <c r="C26" s="120">
        <v>5.3333333333333339</v>
      </c>
      <c r="D26" s="120">
        <v>94.666666666666671</v>
      </c>
      <c r="E26" s="120" t="s">
        <v>213</v>
      </c>
    </row>
    <row r="27" spans="1:5" s="119" customFormat="1" ht="5.0999999999999996" customHeight="1" x14ac:dyDescent="0.3">
      <c r="A27" s="98"/>
      <c r="B27" s="100"/>
      <c r="C27" s="97"/>
      <c r="D27" s="97"/>
      <c r="E27" s="97"/>
    </row>
    <row r="28" spans="1:5" s="119" customFormat="1" ht="15" customHeight="1" x14ac:dyDescent="0.3">
      <c r="A28" s="96" t="s">
        <v>26</v>
      </c>
      <c r="B28" s="95">
        <v>310</v>
      </c>
      <c r="C28" s="239">
        <v>26.7741935483871</v>
      </c>
      <c r="D28" s="239">
        <v>1.6129032258064515</v>
      </c>
      <c r="E28" s="239">
        <v>71.612903225806463</v>
      </c>
    </row>
    <row r="29" spans="1:5" s="119" customFormat="1" ht="15" customHeight="1" x14ac:dyDescent="0.3">
      <c r="A29" s="98" t="s">
        <v>27</v>
      </c>
      <c r="B29" s="100">
        <v>40</v>
      </c>
      <c r="C29" s="97">
        <v>100</v>
      </c>
      <c r="D29" s="97" t="s">
        <v>213</v>
      </c>
      <c r="E29" s="97" t="s">
        <v>213</v>
      </c>
    </row>
    <row r="30" spans="1:5" s="119" customFormat="1" ht="15" customHeight="1" x14ac:dyDescent="0.3">
      <c r="A30" s="98" t="s">
        <v>28</v>
      </c>
      <c r="B30" s="100">
        <v>200</v>
      </c>
      <c r="C30" s="97">
        <v>5.4455445544554459</v>
      </c>
      <c r="D30" s="97" t="s">
        <v>213</v>
      </c>
      <c r="E30" s="97">
        <v>94.554455445544548</v>
      </c>
    </row>
    <row r="31" spans="1:5" s="119" customFormat="1" ht="15" customHeight="1" x14ac:dyDescent="0.3">
      <c r="A31" s="98" t="s">
        <v>29</v>
      </c>
      <c r="B31" s="100">
        <v>70</v>
      </c>
      <c r="C31" s="97">
        <v>46.268656716417908</v>
      </c>
      <c r="D31" s="97">
        <v>7.4626865671641784</v>
      </c>
      <c r="E31" s="97">
        <v>46.268656716417908</v>
      </c>
    </row>
    <row r="32" spans="1:5" s="119" customFormat="1" ht="5.0999999999999996" customHeight="1" x14ac:dyDescent="0.3">
      <c r="A32" s="98"/>
      <c r="B32" s="100"/>
      <c r="C32" s="97"/>
      <c r="D32" s="97"/>
      <c r="E32" s="97"/>
    </row>
    <row r="33" spans="1:5" s="119" customFormat="1" ht="15" customHeight="1" x14ac:dyDescent="0.3">
      <c r="A33" s="101" t="s">
        <v>30</v>
      </c>
      <c r="B33" s="95">
        <v>280</v>
      </c>
      <c r="C33" s="239">
        <v>1.0869565217391304</v>
      </c>
      <c r="D33" s="239">
        <v>6.8840579710144931</v>
      </c>
      <c r="E33" s="239">
        <v>92.028985507246375</v>
      </c>
    </row>
    <row r="34" spans="1:5" s="119" customFormat="1" ht="15" customHeight="1" x14ac:dyDescent="0.3">
      <c r="A34" s="98" t="s">
        <v>31</v>
      </c>
      <c r="B34" s="100">
        <v>50</v>
      </c>
      <c r="C34" s="97">
        <v>1.8518518518518516</v>
      </c>
      <c r="D34" s="97">
        <v>25.925925925925924</v>
      </c>
      <c r="E34" s="97">
        <v>72.222222222222214</v>
      </c>
    </row>
    <row r="35" spans="1:5" s="119" customFormat="1" ht="15" customHeight="1" x14ac:dyDescent="0.3">
      <c r="A35" s="98" t="s">
        <v>32</v>
      </c>
      <c r="B35" s="100">
        <v>220</v>
      </c>
      <c r="C35" s="97">
        <v>0.90090090090090091</v>
      </c>
      <c r="D35" s="97">
        <v>2.2522522522522523</v>
      </c>
      <c r="E35" s="97">
        <v>96.846846846846844</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1204</v>
      </c>
      <c r="C132" s="400">
        <v>0.48962993086620576</v>
      </c>
      <c r="D132" s="399" t="s">
        <v>68</v>
      </c>
      <c r="G132" s="399" t="s">
        <v>68</v>
      </c>
      <c r="H132" s="400">
        <v>0.48962993086620576</v>
      </c>
      <c r="I132" s="399">
        <v>1</v>
      </c>
      <c r="J132" s="399">
        <v>6</v>
      </c>
    </row>
    <row r="133" spans="1:10" s="399" customFormat="1" x14ac:dyDescent="0.25">
      <c r="A133" s="401" t="s">
        <v>34</v>
      </c>
      <c r="B133" s="401">
        <v>56</v>
      </c>
      <c r="C133" s="400">
        <v>2.277348515656771E-2</v>
      </c>
      <c r="D133" s="399" t="s">
        <v>34</v>
      </c>
      <c r="G133" s="399" t="s">
        <v>69</v>
      </c>
      <c r="H133" s="400">
        <v>0.21553477023180154</v>
      </c>
      <c r="I133" s="399">
        <v>2</v>
      </c>
      <c r="J133" s="399">
        <v>5</v>
      </c>
    </row>
    <row r="134" spans="1:10" s="399" customFormat="1" x14ac:dyDescent="0.25">
      <c r="A134" s="399" t="s">
        <v>82</v>
      </c>
      <c r="B134" s="401">
        <v>83</v>
      </c>
      <c r="C134" s="400">
        <v>3.3753558357055714E-2</v>
      </c>
      <c r="D134" s="399" t="s">
        <v>86</v>
      </c>
      <c r="G134" s="399" t="s">
        <v>70</v>
      </c>
      <c r="H134" s="400">
        <v>0.12606750711671411</v>
      </c>
      <c r="I134" s="399">
        <v>3</v>
      </c>
      <c r="J134" s="399">
        <v>4</v>
      </c>
    </row>
    <row r="135" spans="1:10" s="399" customFormat="1" x14ac:dyDescent="0.25">
      <c r="A135" s="399" t="s">
        <v>35</v>
      </c>
      <c r="B135" s="399">
        <v>530</v>
      </c>
      <c r="C135" s="400">
        <v>0.21553477023180154</v>
      </c>
      <c r="D135" s="399" t="s">
        <v>69</v>
      </c>
      <c r="G135" s="399" t="s">
        <v>71</v>
      </c>
      <c r="H135" s="400">
        <v>0.11224074827165514</v>
      </c>
      <c r="I135" s="399">
        <v>4</v>
      </c>
      <c r="J135" s="399">
        <v>3</v>
      </c>
    </row>
    <row r="136" spans="1:10" s="399" customFormat="1" x14ac:dyDescent="0.25">
      <c r="A136" s="399" t="s">
        <v>26</v>
      </c>
      <c r="B136" s="399">
        <v>310</v>
      </c>
      <c r="C136" s="400">
        <v>0.12606750711671411</v>
      </c>
      <c r="D136" s="399" t="s">
        <v>70</v>
      </c>
      <c r="G136" s="399" t="s">
        <v>86</v>
      </c>
      <c r="H136" s="400">
        <v>3.3753558357055714E-2</v>
      </c>
      <c r="I136" s="399">
        <v>5</v>
      </c>
      <c r="J136" s="399">
        <v>2</v>
      </c>
    </row>
    <row r="137" spans="1:10" s="399" customFormat="1" x14ac:dyDescent="0.25">
      <c r="A137" s="399" t="s">
        <v>36</v>
      </c>
      <c r="B137" s="399">
        <v>276</v>
      </c>
      <c r="C137" s="400">
        <v>0.11224074827165514</v>
      </c>
      <c r="D137" s="399" t="s">
        <v>71</v>
      </c>
      <c r="G137" s="399" t="s">
        <v>34</v>
      </c>
      <c r="H137" s="400">
        <v>2.277348515656771E-2</v>
      </c>
      <c r="I137" s="399">
        <v>6</v>
      </c>
      <c r="J137" s="399">
        <v>1</v>
      </c>
    </row>
    <row r="138" spans="1:10" s="399" customFormat="1" x14ac:dyDescent="0.25">
      <c r="C138" s="400"/>
      <c r="H138" s="400"/>
    </row>
    <row r="139" spans="1:10" s="399" customFormat="1" x14ac:dyDescent="0.25">
      <c r="B139" s="402">
        <v>2460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0"/>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212</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2460</v>
      </c>
      <c r="C11" s="114">
        <v>34.648230988206585</v>
      </c>
      <c r="D11" s="114">
        <v>24.847498983326556</v>
      </c>
    </row>
    <row r="12" spans="1:4" s="238" customFormat="1" ht="5.0999999999999996" customHeight="1" x14ac:dyDescent="0.3">
      <c r="A12" s="115"/>
      <c r="B12" s="97"/>
      <c r="C12" s="97"/>
      <c r="D12" s="97"/>
    </row>
    <row r="13" spans="1:4" s="16" customFormat="1" ht="15" customHeight="1" x14ac:dyDescent="0.3">
      <c r="A13" s="116" t="s">
        <v>85</v>
      </c>
      <c r="B13" s="94">
        <v>210</v>
      </c>
      <c r="C13" s="117">
        <v>18.095238095238095</v>
      </c>
      <c r="D13" s="117">
        <v>20</v>
      </c>
    </row>
    <row r="14" spans="1:4" s="238" customFormat="1" ht="4.5" customHeight="1" x14ac:dyDescent="0.3">
      <c r="A14" s="115"/>
      <c r="B14" s="97"/>
      <c r="C14" s="97"/>
      <c r="D14" s="97"/>
    </row>
    <row r="15" spans="1:4" s="119" customFormat="1" ht="12" x14ac:dyDescent="0.3">
      <c r="A15" s="118" t="s">
        <v>149</v>
      </c>
      <c r="B15" s="100">
        <v>40</v>
      </c>
      <c r="C15" s="97">
        <v>17.142857142857142</v>
      </c>
      <c r="D15" s="97">
        <v>77.142857142857153</v>
      </c>
    </row>
    <row r="16" spans="1:4" s="119" customFormat="1" ht="12" x14ac:dyDescent="0.3">
      <c r="A16" s="118" t="s">
        <v>150</v>
      </c>
      <c r="B16" s="100">
        <v>30</v>
      </c>
      <c r="C16" s="97">
        <v>11.538461538461538</v>
      </c>
      <c r="D16" s="97" t="s">
        <v>213</v>
      </c>
    </row>
    <row r="17" spans="1:4" s="119" customFormat="1" ht="12" x14ac:dyDescent="0.3">
      <c r="A17" s="118" t="s">
        <v>151</v>
      </c>
      <c r="B17" s="100">
        <v>20</v>
      </c>
      <c r="C17" s="97" t="s">
        <v>213</v>
      </c>
      <c r="D17" s="97" t="s">
        <v>213</v>
      </c>
    </row>
    <row r="18" spans="1:4" s="119" customFormat="1" ht="12" x14ac:dyDescent="0.3">
      <c r="A18" s="118" t="s">
        <v>152</v>
      </c>
      <c r="B18" s="100">
        <v>20</v>
      </c>
      <c r="C18" s="97">
        <v>25</v>
      </c>
      <c r="D18" s="97">
        <v>10</v>
      </c>
    </row>
    <row r="19" spans="1:4" s="119" customFormat="1" ht="12" x14ac:dyDescent="0.3">
      <c r="A19" s="118" t="s">
        <v>153</v>
      </c>
      <c r="B19" s="100">
        <v>110</v>
      </c>
      <c r="C19" s="97">
        <v>22.857142857142858</v>
      </c>
      <c r="D19" s="97">
        <v>12.380952380952381</v>
      </c>
    </row>
    <row r="20" spans="1:4" s="238" customFormat="1" ht="5.0999999999999996" customHeight="1" x14ac:dyDescent="0.3">
      <c r="A20" s="115"/>
      <c r="B20" s="97"/>
      <c r="C20" s="97"/>
      <c r="D20" s="97"/>
    </row>
    <row r="21" spans="1:4" s="16" customFormat="1" ht="15" customHeight="1" x14ac:dyDescent="0.3">
      <c r="A21" s="116" t="s">
        <v>52</v>
      </c>
      <c r="B21" s="94">
        <v>1050</v>
      </c>
      <c r="C21" s="120">
        <v>47.483380816714146</v>
      </c>
      <c r="D21" s="120">
        <v>26.495726495726498</v>
      </c>
    </row>
    <row r="22" spans="1:4" s="238" customFormat="1" ht="5.0999999999999996" customHeight="1" x14ac:dyDescent="0.3">
      <c r="A22" s="115"/>
      <c r="B22" s="97"/>
      <c r="C22" s="97"/>
      <c r="D22" s="97"/>
    </row>
    <row r="23" spans="1:4" s="119" customFormat="1" ht="12" x14ac:dyDescent="0.3">
      <c r="A23" s="118" t="s">
        <v>154</v>
      </c>
      <c r="B23" s="100">
        <v>530</v>
      </c>
      <c r="C23" s="97">
        <v>53.283302063789876</v>
      </c>
      <c r="D23" s="97">
        <v>31.144465290806757</v>
      </c>
    </row>
    <row r="24" spans="1:4" s="119" customFormat="1" ht="12" x14ac:dyDescent="0.3">
      <c r="A24" s="118" t="s">
        <v>155</v>
      </c>
      <c r="B24" s="100">
        <v>220</v>
      </c>
      <c r="C24" s="97">
        <v>51.13122171945701</v>
      </c>
      <c r="D24" s="97">
        <v>24.434389140271492</v>
      </c>
    </row>
    <row r="25" spans="1:4" s="119" customFormat="1" ht="12" x14ac:dyDescent="0.3">
      <c r="A25" s="118" t="s">
        <v>156</v>
      </c>
      <c r="B25" s="100">
        <v>60</v>
      </c>
      <c r="C25" s="97" t="s">
        <v>213</v>
      </c>
      <c r="D25" s="97">
        <v>18.75</v>
      </c>
    </row>
    <row r="26" spans="1:4" s="119" customFormat="1" ht="12" x14ac:dyDescent="0.3">
      <c r="A26" s="118" t="s">
        <v>157</v>
      </c>
      <c r="B26" s="100">
        <v>50</v>
      </c>
      <c r="C26" s="97">
        <v>49.019607843137251</v>
      </c>
      <c r="D26" s="97">
        <v>7.8431372549019605</v>
      </c>
    </row>
    <row r="27" spans="1:4" s="119" customFormat="1" ht="12" x14ac:dyDescent="0.3">
      <c r="A27" s="118" t="s">
        <v>158</v>
      </c>
      <c r="B27" s="100">
        <v>50</v>
      </c>
      <c r="C27" s="97">
        <v>8.8888888888888893</v>
      </c>
      <c r="D27" s="97">
        <v>42.222222222222221</v>
      </c>
    </row>
    <row r="28" spans="1:4" s="119" customFormat="1" ht="12" x14ac:dyDescent="0.3">
      <c r="A28" s="118" t="s">
        <v>159</v>
      </c>
      <c r="B28" s="100">
        <v>40</v>
      </c>
      <c r="C28" s="97">
        <v>77.142857142857153</v>
      </c>
      <c r="D28" s="97">
        <v>2.8571428571428572</v>
      </c>
    </row>
    <row r="29" spans="1:4" s="119" customFormat="1" ht="12" x14ac:dyDescent="0.3">
      <c r="A29" s="118" t="s">
        <v>160</v>
      </c>
      <c r="B29" s="100">
        <v>30</v>
      </c>
      <c r="C29" s="97">
        <v>34.375</v>
      </c>
      <c r="D29" s="97">
        <v>40.625</v>
      </c>
    </row>
    <row r="30" spans="1:4" s="119" customFormat="1" ht="12" x14ac:dyDescent="0.3">
      <c r="A30" s="118" t="s">
        <v>161</v>
      </c>
      <c r="B30" s="100">
        <v>30</v>
      </c>
      <c r="C30" s="97">
        <v>50</v>
      </c>
      <c r="D30" s="97">
        <v>15.384615384615385</v>
      </c>
    </row>
    <row r="31" spans="1:4" s="119" customFormat="1" ht="12" x14ac:dyDescent="0.3">
      <c r="A31" s="118" t="s">
        <v>162</v>
      </c>
      <c r="B31" s="100">
        <v>20</v>
      </c>
      <c r="C31" s="97">
        <v>58.333333333333336</v>
      </c>
      <c r="D31" s="97">
        <v>16.666666666666664</v>
      </c>
    </row>
    <row r="32" spans="1:4" s="119" customFormat="1" ht="12" x14ac:dyDescent="0.3">
      <c r="A32" s="118" t="s">
        <v>153</v>
      </c>
      <c r="B32" s="100">
        <v>20</v>
      </c>
      <c r="C32" s="97">
        <v>40.909090909090914</v>
      </c>
      <c r="D32" s="97">
        <v>9.0909090909090917</v>
      </c>
    </row>
    <row r="33" spans="1:4" s="238" customFormat="1" ht="5.0999999999999996" customHeight="1" x14ac:dyDescent="0.3">
      <c r="A33" s="115"/>
      <c r="B33" s="97"/>
      <c r="C33" s="97"/>
      <c r="D33" s="97"/>
    </row>
    <row r="34" spans="1:4" s="16" customFormat="1" ht="15" customHeight="1" x14ac:dyDescent="0.3">
      <c r="A34" s="116" t="s">
        <v>54</v>
      </c>
      <c r="B34" s="94">
        <v>880</v>
      </c>
      <c r="C34" s="120">
        <v>27.542857142857141</v>
      </c>
      <c r="D34" s="120">
        <v>19.885714285714286</v>
      </c>
    </row>
    <row r="35" spans="1:4" s="238" customFormat="1" ht="5.0999999999999996" customHeight="1" x14ac:dyDescent="0.3">
      <c r="A35" s="115"/>
      <c r="B35" s="97"/>
      <c r="C35" s="97"/>
      <c r="D35" s="97"/>
    </row>
    <row r="36" spans="1:4" s="119" customFormat="1" ht="12" x14ac:dyDescent="0.3">
      <c r="A36" s="118" t="s">
        <v>163</v>
      </c>
      <c r="B36" s="100">
        <v>140</v>
      </c>
      <c r="C36" s="97">
        <v>16.901408450704224</v>
      </c>
      <c r="D36" s="97">
        <v>17.6056338028169</v>
      </c>
    </row>
    <row r="37" spans="1:4" s="119" customFormat="1" ht="12" x14ac:dyDescent="0.3">
      <c r="A37" s="118" t="s">
        <v>164</v>
      </c>
      <c r="B37" s="100">
        <v>110</v>
      </c>
      <c r="C37" s="97">
        <v>25.892857142857146</v>
      </c>
      <c r="D37" s="97">
        <v>4.4642857142857144</v>
      </c>
    </row>
    <row r="38" spans="1:4" s="119" customFormat="1" ht="12" x14ac:dyDescent="0.3">
      <c r="A38" s="118" t="s">
        <v>165</v>
      </c>
      <c r="B38" s="100">
        <v>110</v>
      </c>
      <c r="C38" s="97">
        <v>21.495327102803738</v>
      </c>
      <c r="D38" s="97">
        <v>38.31775700934579</v>
      </c>
    </row>
    <row r="39" spans="1:4" s="119" customFormat="1" ht="12" x14ac:dyDescent="0.3">
      <c r="A39" s="118" t="s">
        <v>166</v>
      </c>
      <c r="B39" s="100">
        <v>80</v>
      </c>
      <c r="C39" s="97">
        <v>30.952380952380953</v>
      </c>
      <c r="D39" s="97">
        <v>10.714285714285714</v>
      </c>
    </row>
    <row r="40" spans="1:4" s="119" customFormat="1" ht="12" x14ac:dyDescent="0.3">
      <c r="A40" s="118" t="s">
        <v>167</v>
      </c>
      <c r="B40" s="100">
        <v>70</v>
      </c>
      <c r="C40" s="97">
        <v>17.910447761194028</v>
      </c>
      <c r="D40" s="97">
        <v>10.44776119402985</v>
      </c>
    </row>
    <row r="41" spans="1:4" s="119" customFormat="1" ht="12" x14ac:dyDescent="0.3">
      <c r="A41" s="118" t="s">
        <v>168</v>
      </c>
      <c r="B41" s="100">
        <v>50</v>
      </c>
      <c r="C41" s="97">
        <v>2</v>
      </c>
      <c r="D41" s="97">
        <v>8</v>
      </c>
    </row>
    <row r="42" spans="1:4" s="119" customFormat="1" ht="12" x14ac:dyDescent="0.3">
      <c r="A42" s="118" t="s">
        <v>169</v>
      </c>
      <c r="B42" s="100">
        <v>40</v>
      </c>
      <c r="C42" s="97">
        <v>38.461538461538467</v>
      </c>
      <c r="D42" s="97">
        <v>58.974358974358978</v>
      </c>
    </row>
    <row r="43" spans="1:4" s="119" customFormat="1" ht="12" x14ac:dyDescent="0.3">
      <c r="A43" s="118" t="s">
        <v>170</v>
      </c>
      <c r="B43" s="100">
        <v>30</v>
      </c>
      <c r="C43" s="97">
        <v>12.121212121212121</v>
      </c>
      <c r="D43" s="97">
        <v>18.181818181818183</v>
      </c>
    </row>
    <row r="44" spans="1:4" s="119" customFormat="1" ht="12" x14ac:dyDescent="0.3">
      <c r="A44" s="118" t="s">
        <v>171</v>
      </c>
      <c r="B44" s="100">
        <v>30</v>
      </c>
      <c r="C44" s="97">
        <v>56.666666666666664</v>
      </c>
      <c r="D44" s="97">
        <v>36.666666666666664</v>
      </c>
    </row>
    <row r="45" spans="1:4" s="119" customFormat="1" ht="12" x14ac:dyDescent="0.3">
      <c r="A45" s="118" t="s">
        <v>172</v>
      </c>
      <c r="B45" s="100">
        <v>30</v>
      </c>
      <c r="C45" s="97">
        <v>65.517241379310349</v>
      </c>
      <c r="D45" s="97">
        <v>13.793103448275861</v>
      </c>
    </row>
    <row r="46" spans="1:4" s="119" customFormat="1" ht="12" x14ac:dyDescent="0.3">
      <c r="A46" s="118" t="s">
        <v>173</v>
      </c>
      <c r="B46" s="100">
        <v>30</v>
      </c>
      <c r="C46" s="97">
        <v>77.777777777777786</v>
      </c>
      <c r="D46" s="97">
        <v>14.814814814814813</v>
      </c>
    </row>
    <row r="47" spans="1:4" s="119" customFormat="1" ht="12" x14ac:dyDescent="0.3">
      <c r="A47" s="118" t="s">
        <v>174</v>
      </c>
      <c r="B47" s="100">
        <v>20</v>
      </c>
      <c r="C47" s="97">
        <v>25</v>
      </c>
      <c r="D47" s="97">
        <v>30</v>
      </c>
    </row>
    <row r="48" spans="1:4" s="119" customFormat="1" ht="12" x14ac:dyDescent="0.3">
      <c r="A48" s="118" t="s">
        <v>153</v>
      </c>
      <c r="B48" s="100">
        <v>140</v>
      </c>
      <c r="C48" s="97">
        <v>33.333333333333329</v>
      </c>
      <c r="D48" s="97">
        <v>21.481481481481481</v>
      </c>
    </row>
    <row r="49" spans="1:18" s="238" customFormat="1" ht="5.0999999999999996" customHeight="1" x14ac:dyDescent="0.3">
      <c r="A49" s="115"/>
      <c r="B49" s="97"/>
      <c r="C49" s="97"/>
      <c r="D49" s="97"/>
    </row>
    <row r="50" spans="1:18" s="16" customFormat="1" ht="15" customHeight="1" x14ac:dyDescent="0.3">
      <c r="A50" s="116" t="s">
        <v>57</v>
      </c>
      <c r="B50" s="94">
        <v>320</v>
      </c>
      <c r="C50" s="120">
        <v>22.741433021806852</v>
      </c>
      <c r="D50" s="120">
        <v>36.137071651090338</v>
      </c>
    </row>
    <row r="51" spans="1:18" s="238" customFormat="1" ht="5.0999999999999996" customHeight="1" x14ac:dyDescent="0.3">
      <c r="A51" s="115"/>
      <c r="B51" s="97"/>
      <c r="C51" s="97"/>
      <c r="D51" s="97"/>
    </row>
    <row r="52" spans="1:18" s="119" customFormat="1" ht="12" x14ac:dyDescent="0.3">
      <c r="A52" s="118" t="s">
        <v>175</v>
      </c>
      <c r="B52" s="100">
        <v>180</v>
      </c>
      <c r="C52" s="97">
        <v>5.4945054945054945</v>
      </c>
      <c r="D52" s="97">
        <v>41.758241758241759</v>
      </c>
    </row>
    <row r="53" spans="1:18" s="119" customFormat="1" ht="12" x14ac:dyDescent="0.3">
      <c r="A53" s="118" t="s">
        <v>176</v>
      </c>
      <c r="B53" s="100">
        <v>70</v>
      </c>
      <c r="C53" s="97">
        <v>42.25352112676056</v>
      </c>
      <c r="D53" s="97">
        <v>23.943661971830984</v>
      </c>
    </row>
    <row r="54" spans="1:18" s="119" customFormat="1" ht="12" x14ac:dyDescent="0.3">
      <c r="A54" s="118" t="s">
        <v>177</v>
      </c>
      <c r="B54" s="100">
        <v>40</v>
      </c>
      <c r="C54" s="97">
        <v>24.390243902439025</v>
      </c>
      <c r="D54" s="97">
        <v>48.780487804878049</v>
      </c>
    </row>
    <row r="55" spans="1:18" s="119" customFormat="1" ht="12" x14ac:dyDescent="0.3">
      <c r="A55" s="118" t="s">
        <v>153</v>
      </c>
      <c r="B55" s="100">
        <v>30</v>
      </c>
      <c r="C55" s="97">
        <v>85.18518518518519</v>
      </c>
      <c r="D55" s="97">
        <v>11.111111111111111</v>
      </c>
    </row>
    <row r="56" spans="1:18" s="223" customFormat="1" ht="5.0999999999999996" customHeight="1" x14ac:dyDescent="0.2">
      <c r="A56" s="293"/>
      <c r="B56" s="294"/>
      <c r="C56" s="295"/>
      <c r="D56" s="295"/>
      <c r="E56" s="231"/>
      <c r="F56" s="231"/>
      <c r="G56" s="231"/>
      <c r="H56" s="231"/>
      <c r="I56" s="231"/>
      <c r="J56" s="97"/>
      <c r="K56" s="240"/>
      <c r="L56" s="436"/>
      <c r="M56" s="436"/>
      <c r="N56" s="436"/>
      <c r="O56" s="436"/>
      <c r="P56" s="436"/>
      <c r="Q56" s="436"/>
      <c r="R56" s="436"/>
    </row>
    <row r="57" spans="1:18" s="90" customFormat="1" ht="5.0999999999999996" customHeight="1" x14ac:dyDescent="0.25">
      <c r="A57" s="296"/>
      <c r="B57" s="297"/>
      <c r="C57" s="297"/>
      <c r="D57" s="297"/>
      <c r="E57" s="231"/>
      <c r="F57" s="231"/>
      <c r="G57" s="231"/>
      <c r="H57" s="231"/>
      <c r="I57" s="231"/>
      <c r="J57" s="97"/>
      <c r="K57" s="106"/>
      <c r="L57" s="121"/>
      <c r="M57" s="121"/>
      <c r="N57" s="121"/>
      <c r="O57" s="121"/>
      <c r="P57" s="121"/>
      <c r="Q57" s="241"/>
      <c r="R57" s="242"/>
    </row>
    <row r="58" spans="1:18" s="90" customFormat="1" ht="12" customHeight="1" x14ac:dyDescent="0.25">
      <c r="A58" s="431" t="s">
        <v>119</v>
      </c>
      <c r="B58" s="431"/>
      <c r="C58" s="431"/>
      <c r="D58" s="431"/>
      <c r="E58" s="122"/>
      <c r="F58" s="107"/>
      <c r="G58" s="107"/>
      <c r="H58" s="107"/>
      <c r="I58" s="107"/>
      <c r="J58" s="107"/>
      <c r="K58" s="89"/>
      <c r="L58" s="89"/>
      <c r="M58" s="89"/>
      <c r="N58" s="89"/>
      <c r="O58" s="89"/>
      <c r="P58" s="89"/>
      <c r="Q58" s="108"/>
      <c r="R58" s="108"/>
    </row>
    <row r="59" spans="1:18" s="90" customFormat="1" ht="21.95" customHeight="1" x14ac:dyDescent="0.25">
      <c r="A59" s="431" t="s">
        <v>91</v>
      </c>
      <c r="B59" s="431"/>
      <c r="C59" s="431"/>
      <c r="D59" s="431"/>
      <c r="E59" s="122"/>
      <c r="F59" s="107"/>
      <c r="G59" s="107"/>
      <c r="H59" s="107"/>
      <c r="I59" s="107"/>
      <c r="J59" s="107"/>
      <c r="K59" s="89"/>
      <c r="L59" s="89"/>
      <c r="M59" s="89"/>
      <c r="N59" s="89"/>
      <c r="O59" s="89"/>
      <c r="P59" s="89"/>
      <c r="Q59" s="224"/>
      <c r="R59" s="225"/>
    </row>
    <row r="60" spans="1:18" s="243" customFormat="1" ht="12" customHeight="1" x14ac:dyDescent="0.15">
      <c r="A60" s="427" t="s">
        <v>135</v>
      </c>
      <c r="B60" s="427"/>
      <c r="C60" s="427"/>
      <c r="D60" s="427"/>
      <c r="E60" s="231"/>
      <c r="F60" s="231"/>
      <c r="G60" s="231"/>
      <c r="H60" s="231"/>
      <c r="I60" s="231"/>
      <c r="J60" s="378"/>
    </row>
  </sheetData>
  <mergeCells count="7">
    <mergeCell ref="L56:R56"/>
    <mergeCell ref="A58:D58"/>
    <mergeCell ref="A59:D59"/>
    <mergeCell ref="A60:D60"/>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1"/>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212</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3" t="s">
        <v>107</v>
      </c>
      <c r="D7" s="443"/>
      <c r="E7" s="443"/>
      <c r="F7" s="443" t="s">
        <v>108</v>
      </c>
      <c r="G7" s="443"/>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2460</v>
      </c>
      <c r="C11" s="114">
        <v>55.022366815778767</v>
      </c>
      <c r="D11" s="114">
        <v>32.452216348108983</v>
      </c>
      <c r="E11" s="114">
        <v>20.130134200894673</v>
      </c>
      <c r="F11" s="114">
        <v>19.845465636437577</v>
      </c>
      <c r="G11" s="114">
        <v>45.018300122000817</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210</v>
      </c>
      <c r="C13" s="117">
        <v>59.047619047619051</v>
      </c>
      <c r="D13" s="117">
        <v>42.38095238095238</v>
      </c>
      <c r="E13" s="117">
        <v>13.333333333333334</v>
      </c>
      <c r="F13" s="117">
        <v>40</v>
      </c>
      <c r="G13" s="117">
        <v>40</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40</v>
      </c>
      <c r="C15" s="97">
        <v>60</v>
      </c>
      <c r="D15" s="97">
        <v>57.142857142857139</v>
      </c>
      <c r="E15" s="97" t="s">
        <v>213</v>
      </c>
      <c r="F15" s="97">
        <v>62.857142857142854</v>
      </c>
      <c r="G15" s="97">
        <v>25.714285714285712</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30</v>
      </c>
      <c r="C16" s="97">
        <v>73.076923076923066</v>
      </c>
      <c r="D16" s="97">
        <v>53.846153846153847</v>
      </c>
      <c r="E16" s="97">
        <v>15.384615384615385</v>
      </c>
      <c r="F16" s="97">
        <v>19.230769230769234</v>
      </c>
      <c r="G16" s="97">
        <v>42.307692307692307</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20</v>
      </c>
      <c r="C17" s="97">
        <v>66.666666666666657</v>
      </c>
      <c r="D17" s="97">
        <v>58.333333333333336</v>
      </c>
      <c r="E17" s="97">
        <v>8.3333333333333321</v>
      </c>
      <c r="F17" s="97">
        <v>29.166666666666668</v>
      </c>
      <c r="G17" s="97">
        <v>70.833333333333343</v>
      </c>
    </row>
    <row r="18" spans="1:7" s="252" customFormat="1" ht="11.25" x14ac:dyDescent="0.3">
      <c r="A18" s="118" t="s">
        <v>152</v>
      </c>
      <c r="B18" s="100">
        <v>20</v>
      </c>
      <c r="C18" s="97">
        <v>50</v>
      </c>
      <c r="D18" s="97">
        <v>35</v>
      </c>
      <c r="E18" s="97">
        <v>15</v>
      </c>
      <c r="F18" s="97">
        <v>65</v>
      </c>
      <c r="G18" s="97">
        <v>25</v>
      </c>
    </row>
    <row r="19" spans="1:7" s="252" customFormat="1" ht="11.25" x14ac:dyDescent="0.3">
      <c r="A19" s="118" t="s">
        <v>153</v>
      </c>
      <c r="B19" s="100">
        <v>110</v>
      </c>
      <c r="C19" s="97">
        <v>55.238095238095241</v>
      </c>
      <c r="D19" s="97">
        <v>32.38095238095238</v>
      </c>
      <c r="E19" s="97">
        <v>18.095238095238095</v>
      </c>
      <c r="F19" s="97">
        <v>35.238095238095241</v>
      </c>
      <c r="G19" s="97">
        <v>40</v>
      </c>
    </row>
    <row r="20" spans="1:7" s="238" customFormat="1" ht="5.0999999999999996" customHeight="1" x14ac:dyDescent="0.3">
      <c r="A20" s="115"/>
      <c r="B20" s="97"/>
      <c r="C20" s="97"/>
      <c r="D20" s="97"/>
      <c r="E20" s="97"/>
      <c r="F20" s="97"/>
      <c r="G20" s="97"/>
    </row>
    <row r="21" spans="1:7" s="238" customFormat="1" ht="12.95" customHeight="1" x14ac:dyDescent="0.3">
      <c r="A21" s="116" t="s">
        <v>52</v>
      </c>
      <c r="B21" s="94">
        <v>1050</v>
      </c>
      <c r="C21" s="120">
        <v>48.433048433048434</v>
      </c>
      <c r="D21" s="120">
        <v>23.551756885090221</v>
      </c>
      <c r="E21" s="120">
        <v>23.456790123456788</v>
      </c>
      <c r="F21" s="120">
        <v>18.138651471984804</v>
      </c>
      <c r="G21" s="120">
        <v>38.176638176638178</v>
      </c>
    </row>
    <row r="22" spans="1:7" s="238" customFormat="1" ht="5.0999999999999996" customHeight="1" x14ac:dyDescent="0.3">
      <c r="A22" s="115"/>
      <c r="B22" s="97"/>
      <c r="C22" s="97"/>
      <c r="D22" s="97"/>
      <c r="E22" s="97"/>
      <c r="F22" s="97"/>
      <c r="G22" s="97"/>
    </row>
    <row r="23" spans="1:7" s="252" customFormat="1" ht="11.25" x14ac:dyDescent="0.3">
      <c r="A23" s="118" t="s">
        <v>154</v>
      </c>
      <c r="B23" s="100">
        <v>530</v>
      </c>
      <c r="C23" s="97">
        <v>62.101313320825511</v>
      </c>
      <c r="D23" s="97">
        <v>24.577861163227016</v>
      </c>
      <c r="E23" s="97">
        <v>35.834896810506564</v>
      </c>
      <c r="F23" s="97">
        <v>10.881801125703564</v>
      </c>
      <c r="G23" s="97">
        <v>38.461538461538467</v>
      </c>
    </row>
    <row r="24" spans="1:7" s="252" customFormat="1" ht="11.25" x14ac:dyDescent="0.3">
      <c r="A24" s="118" t="s">
        <v>155</v>
      </c>
      <c r="B24" s="100">
        <v>220</v>
      </c>
      <c r="C24" s="97">
        <v>31.221719457013574</v>
      </c>
      <c r="D24" s="97">
        <v>23.076923076923077</v>
      </c>
      <c r="E24" s="97">
        <v>7.6923076923076925</v>
      </c>
      <c r="F24" s="97">
        <v>5.4298642533936654</v>
      </c>
      <c r="G24" s="97">
        <v>43.438914027149323</v>
      </c>
    </row>
    <row r="25" spans="1:7" s="252" customFormat="1" ht="11.25" x14ac:dyDescent="0.3">
      <c r="A25" s="118" t="s">
        <v>156</v>
      </c>
      <c r="B25" s="100">
        <v>60</v>
      </c>
      <c r="C25" s="97">
        <v>56.25</v>
      </c>
      <c r="D25" s="97">
        <v>50</v>
      </c>
      <c r="E25" s="97">
        <v>4.6875</v>
      </c>
      <c r="F25" s="97">
        <v>73.4375</v>
      </c>
      <c r="G25" s="97">
        <v>23.4375</v>
      </c>
    </row>
    <row r="26" spans="1:7" s="252" customFormat="1" ht="11.25" x14ac:dyDescent="0.3">
      <c r="A26" s="118" t="s">
        <v>157</v>
      </c>
      <c r="B26" s="100">
        <v>50</v>
      </c>
      <c r="C26" s="97">
        <v>25.490196078431371</v>
      </c>
      <c r="D26" s="97">
        <v>7.8431372549019605</v>
      </c>
      <c r="E26" s="97">
        <v>17.647058823529413</v>
      </c>
      <c r="F26" s="97">
        <v>7.8431372549019605</v>
      </c>
      <c r="G26" s="97">
        <v>52.941176470588239</v>
      </c>
    </row>
    <row r="27" spans="1:7" s="252" customFormat="1" ht="11.25" x14ac:dyDescent="0.3">
      <c r="A27" s="118" t="s">
        <v>158</v>
      </c>
      <c r="B27" s="100">
        <v>50</v>
      </c>
      <c r="C27" s="97">
        <v>26.666666666666668</v>
      </c>
      <c r="D27" s="97">
        <v>15.555555555555555</v>
      </c>
      <c r="E27" s="97">
        <v>4.4444444444444446</v>
      </c>
      <c r="F27" s="97">
        <v>31.111111111111111</v>
      </c>
      <c r="G27" s="97">
        <v>31.111111111111111</v>
      </c>
    </row>
    <row r="28" spans="1:7" s="252" customFormat="1" ht="11.25" x14ac:dyDescent="0.3">
      <c r="A28" s="118" t="s">
        <v>159</v>
      </c>
      <c r="B28" s="100">
        <v>40</v>
      </c>
      <c r="C28" s="97">
        <v>11.428571428571429</v>
      </c>
      <c r="D28" s="97">
        <v>2.8571428571428572</v>
      </c>
      <c r="E28" s="97">
        <v>8.5714285714285712</v>
      </c>
      <c r="F28" s="97">
        <v>97.142857142857139</v>
      </c>
      <c r="G28" s="97" t="s">
        <v>213</v>
      </c>
    </row>
    <row r="29" spans="1:7" s="252" customFormat="1" ht="11.25" x14ac:dyDescent="0.3">
      <c r="A29" s="118" t="s">
        <v>160</v>
      </c>
      <c r="B29" s="100">
        <v>30</v>
      </c>
      <c r="C29" s="97">
        <v>62.5</v>
      </c>
      <c r="D29" s="97">
        <v>21.875</v>
      </c>
      <c r="E29" s="97">
        <v>40.625</v>
      </c>
      <c r="F29" s="97">
        <v>37.5</v>
      </c>
      <c r="G29" s="97">
        <v>59.375</v>
      </c>
    </row>
    <row r="30" spans="1:7" s="252" customFormat="1" ht="11.25" x14ac:dyDescent="0.3">
      <c r="A30" s="118" t="s">
        <v>161</v>
      </c>
      <c r="B30" s="100">
        <v>30</v>
      </c>
      <c r="C30" s="97">
        <v>19.230769230769234</v>
      </c>
      <c r="D30" s="97">
        <v>11.538461538461538</v>
      </c>
      <c r="E30" s="97">
        <v>3.8461538461538463</v>
      </c>
      <c r="F30" s="97">
        <v>3.8461538461538463</v>
      </c>
      <c r="G30" s="97">
        <v>23.076923076923077</v>
      </c>
    </row>
    <row r="31" spans="1:7" s="252" customFormat="1" ht="11.25" x14ac:dyDescent="0.3">
      <c r="A31" s="118" t="s">
        <v>162</v>
      </c>
      <c r="B31" s="100">
        <v>20</v>
      </c>
      <c r="C31" s="97">
        <v>50</v>
      </c>
      <c r="D31" s="97">
        <v>37.5</v>
      </c>
      <c r="E31" s="97">
        <v>12.5</v>
      </c>
      <c r="F31" s="97">
        <v>33.333333333333329</v>
      </c>
      <c r="G31" s="97">
        <v>20.833333333333336</v>
      </c>
    </row>
    <row r="32" spans="1:7" s="252" customFormat="1" ht="11.25" x14ac:dyDescent="0.3">
      <c r="A32" s="118" t="s">
        <v>153</v>
      </c>
      <c r="B32" s="100">
        <v>20</v>
      </c>
      <c r="C32" s="97">
        <v>36.363636363636367</v>
      </c>
      <c r="D32" s="97">
        <v>13.636363636363635</v>
      </c>
      <c r="E32" s="97">
        <v>22.727272727272727</v>
      </c>
      <c r="F32" s="97">
        <v>4.5454545454545459</v>
      </c>
      <c r="G32" s="97">
        <v>68.181818181818173</v>
      </c>
    </row>
    <row r="33" spans="1:7" s="238" customFormat="1" ht="5.0999999999999996" customHeight="1" x14ac:dyDescent="0.3">
      <c r="A33" s="115"/>
      <c r="B33" s="97"/>
      <c r="C33" s="97"/>
      <c r="D33" s="97"/>
      <c r="E33" s="97"/>
      <c r="F33" s="97"/>
      <c r="G33" s="97"/>
    </row>
    <row r="34" spans="1:7" s="238" customFormat="1" ht="12.95" customHeight="1" x14ac:dyDescent="0.3">
      <c r="A34" s="116" t="s">
        <v>54</v>
      </c>
      <c r="B34" s="94">
        <v>880</v>
      </c>
      <c r="C34" s="120">
        <v>67.314285714285717</v>
      </c>
      <c r="D34" s="120">
        <v>39.200000000000003</v>
      </c>
      <c r="E34" s="120">
        <v>24.228571428571431</v>
      </c>
      <c r="F34" s="120">
        <v>23.771428571428572</v>
      </c>
      <c r="G34" s="120">
        <v>52.228571428571428</v>
      </c>
    </row>
    <row r="35" spans="1:7" s="238" customFormat="1" ht="5.0999999999999996" customHeight="1" x14ac:dyDescent="0.3">
      <c r="A35" s="115"/>
    </row>
    <row r="36" spans="1:7" s="252" customFormat="1" ht="11.25" x14ac:dyDescent="0.3">
      <c r="A36" s="118" t="s">
        <v>163</v>
      </c>
      <c r="B36" s="100">
        <v>140</v>
      </c>
      <c r="C36" s="97">
        <v>88.028169014084511</v>
      </c>
      <c r="D36" s="97">
        <v>54.929577464788736</v>
      </c>
      <c r="E36" s="97">
        <v>19.718309859154928</v>
      </c>
      <c r="F36" s="97">
        <v>46.478873239436616</v>
      </c>
      <c r="G36" s="97">
        <v>45.070422535211272</v>
      </c>
    </row>
    <row r="37" spans="1:7" s="252" customFormat="1" ht="11.25" x14ac:dyDescent="0.3">
      <c r="A37" s="118" t="s">
        <v>164</v>
      </c>
      <c r="B37" s="100">
        <v>110</v>
      </c>
      <c r="C37" s="97">
        <v>71.428571428571431</v>
      </c>
      <c r="D37" s="97">
        <v>42.857142857142854</v>
      </c>
      <c r="E37" s="97">
        <v>28.571428571428569</v>
      </c>
      <c r="F37" s="97">
        <v>26.785714285714285</v>
      </c>
      <c r="G37" s="97">
        <v>65.178571428571431</v>
      </c>
    </row>
    <row r="38" spans="1:7" s="252" customFormat="1" ht="11.25" x14ac:dyDescent="0.3">
      <c r="A38" s="118" t="s">
        <v>165</v>
      </c>
      <c r="B38" s="100">
        <v>110</v>
      </c>
      <c r="C38" s="97">
        <v>74.766355140186917</v>
      </c>
      <c r="D38" s="97">
        <v>30.841121495327101</v>
      </c>
      <c r="E38" s="97">
        <v>43.925233644859816</v>
      </c>
      <c r="F38" s="97">
        <v>2.8037383177570092</v>
      </c>
      <c r="G38" s="97">
        <v>83.177570093457945</v>
      </c>
    </row>
    <row r="39" spans="1:7" s="252" customFormat="1" ht="11.25" x14ac:dyDescent="0.3">
      <c r="A39" s="118" t="s">
        <v>166</v>
      </c>
      <c r="B39" s="100">
        <v>80</v>
      </c>
      <c r="C39" s="97">
        <v>78.571428571428569</v>
      </c>
      <c r="D39" s="97">
        <v>52.380952380952387</v>
      </c>
      <c r="E39" s="97">
        <v>22.61904761904762</v>
      </c>
      <c r="F39" s="97">
        <v>25</v>
      </c>
      <c r="G39" s="97">
        <v>46.428571428571431</v>
      </c>
    </row>
    <row r="40" spans="1:7" s="252" customFormat="1" ht="11.25" x14ac:dyDescent="0.3">
      <c r="A40" s="118" t="s">
        <v>167</v>
      </c>
      <c r="B40" s="100">
        <v>70</v>
      </c>
      <c r="C40" s="97">
        <v>88.059701492537314</v>
      </c>
      <c r="D40" s="97">
        <v>67.164179104477611</v>
      </c>
      <c r="E40" s="97">
        <v>20.8955223880597</v>
      </c>
      <c r="F40" s="97" t="s">
        <v>213</v>
      </c>
      <c r="G40" s="97">
        <v>88.059701492537314</v>
      </c>
    </row>
    <row r="41" spans="1:7" s="252" customFormat="1" ht="11.25" x14ac:dyDescent="0.3">
      <c r="A41" s="118" t="s">
        <v>168</v>
      </c>
      <c r="B41" s="100">
        <v>50</v>
      </c>
      <c r="C41" s="97">
        <v>72</v>
      </c>
      <c r="D41" s="97">
        <v>20</v>
      </c>
      <c r="E41" s="97">
        <v>52</v>
      </c>
      <c r="F41" s="97">
        <v>4</v>
      </c>
      <c r="G41" s="97">
        <v>30</v>
      </c>
    </row>
    <row r="42" spans="1:7" s="252" customFormat="1" ht="11.25" x14ac:dyDescent="0.3">
      <c r="A42" s="118" t="s">
        <v>169</v>
      </c>
      <c r="B42" s="100">
        <v>40</v>
      </c>
      <c r="C42" s="97">
        <v>23.076923076923077</v>
      </c>
      <c r="D42" s="97">
        <v>17.948717948717949</v>
      </c>
      <c r="E42" s="97">
        <v>5.1282051282051277</v>
      </c>
      <c r="F42" s="97">
        <v>20.512820512820511</v>
      </c>
      <c r="G42" s="97">
        <v>33.333333333333329</v>
      </c>
    </row>
    <row r="43" spans="1:7" s="252" customFormat="1" ht="11.25" x14ac:dyDescent="0.3">
      <c r="A43" s="118" t="s">
        <v>170</v>
      </c>
      <c r="B43" s="100">
        <v>30</v>
      </c>
      <c r="C43" s="97">
        <v>72.727272727272734</v>
      </c>
      <c r="D43" s="97">
        <v>48.484848484848484</v>
      </c>
      <c r="E43" s="97">
        <v>24.242424242424242</v>
      </c>
      <c r="F43" s="97">
        <v>69.696969696969703</v>
      </c>
      <c r="G43" s="97">
        <v>12.121212121212121</v>
      </c>
    </row>
    <row r="44" spans="1:7" s="252" customFormat="1" ht="22.5" x14ac:dyDescent="0.3">
      <c r="A44" s="118" t="s">
        <v>171</v>
      </c>
      <c r="B44" s="100">
        <v>30</v>
      </c>
      <c r="C44" s="97">
        <v>36.666666666666664</v>
      </c>
      <c r="D44" s="97">
        <v>33.333333333333329</v>
      </c>
      <c r="E44" s="97">
        <v>3.3333333333333335</v>
      </c>
      <c r="F44" s="97">
        <v>16.666666666666664</v>
      </c>
      <c r="G44" s="97">
        <v>43.333333333333336</v>
      </c>
    </row>
    <row r="45" spans="1:7" s="252" customFormat="1" ht="11.25" x14ac:dyDescent="0.3">
      <c r="A45" s="118" t="s">
        <v>172</v>
      </c>
      <c r="B45" s="100">
        <v>30</v>
      </c>
      <c r="C45" s="97">
        <v>89.65517241379311</v>
      </c>
      <c r="D45" s="97">
        <v>20.689655172413794</v>
      </c>
      <c r="E45" s="97">
        <v>65.517241379310349</v>
      </c>
      <c r="F45" s="97">
        <v>58.620689655172406</v>
      </c>
      <c r="G45" s="97">
        <v>37.931034482758619</v>
      </c>
    </row>
    <row r="46" spans="1:7" s="252" customFormat="1" ht="11.25" x14ac:dyDescent="0.3">
      <c r="A46" s="118" t="s">
        <v>173</v>
      </c>
      <c r="B46" s="100">
        <v>30</v>
      </c>
      <c r="C46" s="97">
        <v>25.925925925925924</v>
      </c>
      <c r="D46" s="97">
        <v>7.4074074074074066</v>
      </c>
      <c r="E46" s="97">
        <v>18.518518518518519</v>
      </c>
      <c r="F46" s="97">
        <v>22.222222222222221</v>
      </c>
      <c r="G46" s="97">
        <v>59.259259259259252</v>
      </c>
    </row>
    <row r="47" spans="1:7" s="252" customFormat="1" ht="11.25" x14ac:dyDescent="0.3">
      <c r="A47" s="118" t="s">
        <v>174</v>
      </c>
      <c r="B47" s="100">
        <v>20</v>
      </c>
      <c r="C47" s="97">
        <v>30</v>
      </c>
      <c r="D47" s="97">
        <v>15</v>
      </c>
      <c r="E47" s="97" t="s">
        <v>213</v>
      </c>
      <c r="F47" s="97">
        <v>15</v>
      </c>
      <c r="G47" s="97">
        <v>50</v>
      </c>
    </row>
    <row r="48" spans="1:7" s="252" customFormat="1" ht="11.25" x14ac:dyDescent="0.3">
      <c r="A48" s="118" t="s">
        <v>153</v>
      </c>
      <c r="B48" s="100">
        <v>140</v>
      </c>
      <c r="C48" s="97">
        <v>44.444444444444443</v>
      </c>
      <c r="D48" s="97">
        <v>30.37037037037037</v>
      </c>
      <c r="E48" s="97">
        <v>8.1481481481481488</v>
      </c>
      <c r="F48" s="97">
        <v>17.777777777777779</v>
      </c>
      <c r="G48" s="97">
        <v>37.777777777777779</v>
      </c>
    </row>
    <row r="49" spans="1:18" s="238" customFormat="1" ht="5.0999999999999996" customHeight="1" x14ac:dyDescent="0.3">
      <c r="A49" s="115"/>
      <c r="B49" s="97"/>
      <c r="C49" s="97"/>
      <c r="D49" s="97"/>
      <c r="E49" s="97"/>
      <c r="F49" s="97"/>
      <c r="G49" s="97"/>
    </row>
    <row r="50" spans="1:18" s="238" customFormat="1" ht="12.95" customHeight="1" x14ac:dyDescent="0.3">
      <c r="A50" s="116" t="s">
        <v>57</v>
      </c>
      <c r="B50" s="94">
        <v>320</v>
      </c>
      <c r="C50" s="120">
        <v>40.498442367601243</v>
      </c>
      <c r="D50" s="120">
        <v>36.760124610591902</v>
      </c>
      <c r="E50" s="120">
        <v>2.4922118380062304</v>
      </c>
      <c r="F50" s="120">
        <v>1.557632398753894</v>
      </c>
      <c r="G50" s="120">
        <v>51.090342679127723</v>
      </c>
    </row>
    <row r="51" spans="1:18" s="238" customFormat="1" ht="5.0999999999999996" customHeight="1" x14ac:dyDescent="0.3">
      <c r="A51" s="115"/>
      <c r="B51" s="97"/>
      <c r="C51" s="97"/>
      <c r="D51" s="97"/>
      <c r="E51" s="97"/>
      <c r="F51" s="97"/>
      <c r="G51" s="97"/>
    </row>
    <row r="52" spans="1:18" s="252" customFormat="1" ht="11.25" x14ac:dyDescent="0.3">
      <c r="A52" s="118" t="s">
        <v>175</v>
      </c>
      <c r="B52" s="100">
        <v>180</v>
      </c>
      <c r="C52" s="97">
        <v>48.901098901098898</v>
      </c>
      <c r="D52" s="97">
        <v>46.703296703296701</v>
      </c>
      <c r="E52" s="97" t="s">
        <v>213</v>
      </c>
      <c r="F52" s="97" t="s">
        <v>213</v>
      </c>
      <c r="G52" s="97">
        <v>62.087912087912088</v>
      </c>
    </row>
    <row r="53" spans="1:18" s="252" customFormat="1" ht="11.25" x14ac:dyDescent="0.3">
      <c r="A53" s="118" t="s">
        <v>176</v>
      </c>
      <c r="B53" s="100">
        <v>70</v>
      </c>
      <c r="C53" s="97">
        <v>16.901408450704224</v>
      </c>
      <c r="D53" s="97">
        <v>7.042253521126761</v>
      </c>
      <c r="E53" s="97">
        <v>9.8591549295774641</v>
      </c>
      <c r="F53" s="97">
        <v>7.042253521126761</v>
      </c>
      <c r="G53" s="97">
        <v>53.521126760563376</v>
      </c>
    </row>
    <row r="54" spans="1:18" s="252" customFormat="1" ht="11.25" x14ac:dyDescent="0.3">
      <c r="A54" s="118" t="s">
        <v>177</v>
      </c>
      <c r="B54" s="100">
        <v>40</v>
      </c>
      <c r="C54" s="97">
        <v>56.09756097560976</v>
      </c>
      <c r="D54" s="97">
        <v>53.658536585365859</v>
      </c>
      <c r="E54" s="97">
        <v>2.4390243902439024</v>
      </c>
      <c r="F54" s="97" t="s">
        <v>213</v>
      </c>
      <c r="G54" s="97">
        <v>26.829268292682929</v>
      </c>
    </row>
    <row r="55" spans="1:18" s="252" customFormat="1" ht="11.25" x14ac:dyDescent="0.3">
      <c r="A55" s="118" t="s">
        <v>153</v>
      </c>
      <c r="B55" s="100">
        <v>30</v>
      </c>
      <c r="C55" s="97">
        <v>22.222222222222221</v>
      </c>
      <c r="D55" s="97">
        <v>22.222222222222221</v>
      </c>
      <c r="E55" s="97" t="s">
        <v>213</v>
      </c>
      <c r="F55" s="97" t="s">
        <v>213</v>
      </c>
      <c r="G55" s="97">
        <v>7.4074074074074066</v>
      </c>
    </row>
    <row r="56" spans="1:18" s="256" customFormat="1" ht="5.0999999999999996" customHeight="1" x14ac:dyDescent="0.2">
      <c r="A56" s="298"/>
      <c r="B56" s="299"/>
      <c r="C56" s="300"/>
      <c r="D56" s="300"/>
      <c r="E56" s="300"/>
      <c r="F56" s="300"/>
      <c r="G56" s="300"/>
      <c r="H56" s="123"/>
      <c r="I56" s="97"/>
      <c r="J56" s="97"/>
      <c r="K56" s="255"/>
      <c r="L56" s="439"/>
      <c r="M56" s="439"/>
      <c r="N56" s="439"/>
      <c r="O56" s="439"/>
      <c r="P56" s="439"/>
      <c r="Q56" s="439"/>
      <c r="R56" s="439"/>
    </row>
    <row r="57" spans="1:18" s="90" customFormat="1" ht="5.0999999999999996" customHeight="1" x14ac:dyDescent="0.25">
      <c r="A57" s="296"/>
      <c r="B57" s="297"/>
      <c r="C57" s="297"/>
      <c r="D57" s="297"/>
      <c r="E57" s="297"/>
      <c r="F57" s="297"/>
      <c r="G57" s="301"/>
      <c r="H57" s="123"/>
      <c r="I57" s="97"/>
      <c r="J57" s="97"/>
      <c r="K57" s="106"/>
      <c r="L57" s="121"/>
      <c r="M57" s="121"/>
      <c r="N57" s="121"/>
      <c r="O57" s="121"/>
      <c r="P57" s="121"/>
      <c r="Q57" s="241"/>
      <c r="R57" s="242"/>
    </row>
    <row r="58" spans="1:18" s="261" customFormat="1" ht="11.45" customHeight="1" x14ac:dyDescent="0.3">
      <c r="A58" s="440" t="s">
        <v>119</v>
      </c>
      <c r="B58" s="440"/>
      <c r="C58" s="440"/>
      <c r="D58" s="440"/>
      <c r="E58" s="440"/>
      <c r="F58" s="440"/>
      <c r="G58" s="440"/>
      <c r="H58" s="257"/>
      <c r="I58" s="257"/>
      <c r="J58" s="257"/>
      <c r="K58" s="258"/>
      <c r="L58" s="258"/>
      <c r="M58" s="258"/>
      <c r="N58" s="258"/>
      <c r="O58" s="258"/>
      <c r="P58" s="258"/>
      <c r="Q58" s="259"/>
      <c r="R58" s="260"/>
    </row>
    <row r="59" spans="1:18" s="261" customFormat="1" ht="11.45" customHeight="1" x14ac:dyDescent="0.3">
      <c r="A59" s="440" t="s">
        <v>120</v>
      </c>
      <c r="B59" s="440"/>
      <c r="C59" s="440"/>
      <c r="D59" s="440"/>
      <c r="E59" s="440"/>
      <c r="F59" s="440"/>
      <c r="G59" s="440"/>
      <c r="H59" s="257"/>
      <c r="I59" s="257"/>
      <c r="J59" s="257"/>
      <c r="K59" s="258"/>
      <c r="L59" s="258"/>
      <c r="M59" s="258"/>
      <c r="N59" s="258"/>
      <c r="O59" s="258"/>
      <c r="P59" s="258"/>
      <c r="Q59" s="259"/>
      <c r="R59" s="260"/>
    </row>
    <row r="60" spans="1:18" s="265" customFormat="1" ht="20.100000000000001" customHeight="1" x14ac:dyDescent="0.3">
      <c r="A60" s="441" t="s">
        <v>91</v>
      </c>
      <c r="B60" s="441"/>
      <c r="C60" s="441"/>
      <c r="D60" s="441"/>
      <c r="E60" s="441"/>
      <c r="F60" s="441"/>
      <c r="G60" s="441"/>
      <c r="H60" s="264"/>
      <c r="I60" s="264"/>
      <c r="J60" s="264"/>
    </row>
    <row r="61" spans="1:18" s="266" customFormat="1" ht="11.45" customHeight="1" x14ac:dyDescent="0.3">
      <c r="A61" s="442" t="s">
        <v>135</v>
      </c>
      <c r="B61" s="442"/>
      <c r="C61" s="442"/>
      <c r="D61" s="442"/>
      <c r="E61" s="442"/>
      <c r="F61" s="442"/>
      <c r="G61" s="442"/>
      <c r="N61" s="267"/>
      <c r="O61" s="268"/>
      <c r="P61" s="268"/>
      <c r="Q61" s="268"/>
      <c r="R61" s="268"/>
    </row>
  </sheetData>
  <mergeCells count="9">
    <mergeCell ref="A61:G61"/>
    <mergeCell ref="B7:B8"/>
    <mergeCell ref="C7:E7"/>
    <mergeCell ref="F7:G7"/>
    <mergeCell ref="L56:R56"/>
    <mergeCell ref="A58:G58"/>
    <mergeCell ref="A60:G60"/>
    <mergeCell ref="A2:G2"/>
    <mergeCell ref="A59:G5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0"/>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212</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2460</v>
      </c>
      <c r="C11" s="114">
        <v>19.601464009760065</v>
      </c>
      <c r="D11" s="114">
        <v>10.614070760471735</v>
      </c>
    </row>
    <row r="12" spans="1:4" s="138" customFormat="1" ht="5.0999999999999996" customHeight="1" x14ac:dyDescent="0.2">
      <c r="A12" s="115"/>
      <c r="B12" s="97"/>
      <c r="C12" s="97"/>
      <c r="D12" s="97"/>
    </row>
    <row r="13" spans="1:4" s="16" customFormat="1" ht="15" customHeight="1" x14ac:dyDescent="0.3">
      <c r="A13" s="116" t="s">
        <v>85</v>
      </c>
      <c r="B13" s="94">
        <v>210</v>
      </c>
      <c r="C13" s="117">
        <v>42.857142857142854</v>
      </c>
      <c r="D13" s="117">
        <v>21.428571428571427</v>
      </c>
    </row>
    <row r="14" spans="1:4" s="138" customFormat="1" ht="5.0999999999999996" customHeight="1" x14ac:dyDescent="0.2">
      <c r="A14" s="115"/>
      <c r="B14" s="97"/>
      <c r="C14" s="97"/>
      <c r="D14" s="97"/>
    </row>
    <row r="15" spans="1:4" s="223" customFormat="1" ht="12" x14ac:dyDescent="0.2">
      <c r="A15" s="118" t="s">
        <v>149</v>
      </c>
      <c r="B15" s="100">
        <v>40</v>
      </c>
      <c r="C15" s="97">
        <v>60</v>
      </c>
      <c r="D15" s="97">
        <v>8.5714285714285712</v>
      </c>
    </row>
    <row r="16" spans="1:4" s="223" customFormat="1" ht="12" x14ac:dyDescent="0.2">
      <c r="A16" s="118" t="s">
        <v>150</v>
      </c>
      <c r="B16" s="100">
        <v>30</v>
      </c>
      <c r="C16" s="97">
        <v>23.076923076923077</v>
      </c>
      <c r="D16" s="97">
        <v>7.6923076923076925</v>
      </c>
    </row>
    <row r="17" spans="1:4" s="223" customFormat="1" ht="12" x14ac:dyDescent="0.2">
      <c r="A17" s="118" t="s">
        <v>151</v>
      </c>
      <c r="B17" s="100">
        <v>20</v>
      </c>
      <c r="C17" s="97">
        <v>29.166666666666668</v>
      </c>
      <c r="D17" s="97">
        <v>45.833333333333329</v>
      </c>
    </row>
    <row r="18" spans="1:4" s="223" customFormat="1" ht="12" x14ac:dyDescent="0.2">
      <c r="A18" s="118" t="s">
        <v>152</v>
      </c>
      <c r="B18" s="100">
        <v>20</v>
      </c>
      <c r="C18" s="97">
        <v>90</v>
      </c>
      <c r="D18" s="97">
        <v>30</v>
      </c>
    </row>
    <row r="19" spans="1:4" s="223" customFormat="1" ht="12" x14ac:dyDescent="0.2">
      <c r="A19" s="118" t="s">
        <v>153</v>
      </c>
      <c r="B19" s="100">
        <v>110</v>
      </c>
      <c r="C19" s="97">
        <v>36.19047619047619</v>
      </c>
      <c r="D19" s="97">
        <v>21.904761904761905</v>
      </c>
    </row>
    <row r="20" spans="1:4" s="138" customFormat="1" ht="5.0999999999999996" customHeight="1" x14ac:dyDescent="0.2">
      <c r="A20" s="115"/>
      <c r="B20" s="97"/>
      <c r="C20" s="97"/>
      <c r="D20" s="97"/>
    </row>
    <row r="21" spans="1:4" s="16" customFormat="1" ht="12" x14ac:dyDescent="0.3">
      <c r="A21" s="116" t="s">
        <v>52</v>
      </c>
      <c r="B21" s="94">
        <v>1050</v>
      </c>
      <c r="C21" s="117">
        <v>27.825261158594493</v>
      </c>
      <c r="D21" s="117">
        <v>14.909781576448244</v>
      </c>
    </row>
    <row r="22" spans="1:4" s="138" customFormat="1" ht="5.0999999999999996" customHeight="1" x14ac:dyDescent="0.2">
      <c r="A22" s="115"/>
      <c r="B22" s="97"/>
      <c r="C22" s="97"/>
      <c r="D22" s="97"/>
    </row>
    <row r="23" spans="1:4" s="223" customFormat="1" ht="12" x14ac:dyDescent="0.2">
      <c r="A23" s="118" t="s">
        <v>154</v>
      </c>
      <c r="B23" s="100">
        <v>530</v>
      </c>
      <c r="C23" s="97">
        <v>33.771106941838646</v>
      </c>
      <c r="D23" s="97">
        <v>21.388367729831145</v>
      </c>
    </row>
    <row r="24" spans="1:4" s="223" customFormat="1" ht="12" x14ac:dyDescent="0.2">
      <c r="A24" s="118" t="s">
        <v>155</v>
      </c>
      <c r="B24" s="100">
        <v>220</v>
      </c>
      <c r="C24" s="97">
        <v>16.289592760180994</v>
      </c>
      <c r="D24" s="97">
        <v>7.2398190045248878</v>
      </c>
    </row>
    <row r="25" spans="1:4" s="223" customFormat="1" ht="12" x14ac:dyDescent="0.2">
      <c r="A25" s="118" t="s">
        <v>156</v>
      </c>
      <c r="B25" s="100">
        <v>60</v>
      </c>
      <c r="C25" s="97">
        <v>50</v>
      </c>
      <c r="D25" s="97">
        <v>4.6875</v>
      </c>
    </row>
    <row r="26" spans="1:4" s="223" customFormat="1" ht="12" x14ac:dyDescent="0.2">
      <c r="A26" s="118" t="s">
        <v>157</v>
      </c>
      <c r="B26" s="100">
        <v>50</v>
      </c>
      <c r="C26" s="97">
        <v>15.686274509803921</v>
      </c>
      <c r="D26" s="97">
        <v>19.607843137254903</v>
      </c>
    </row>
    <row r="27" spans="1:4" s="223" customFormat="1" ht="12" x14ac:dyDescent="0.2">
      <c r="A27" s="118" t="s">
        <v>158</v>
      </c>
      <c r="B27" s="100">
        <v>50</v>
      </c>
      <c r="C27" s="97">
        <v>20</v>
      </c>
      <c r="D27" s="97" t="s">
        <v>213</v>
      </c>
    </row>
    <row r="28" spans="1:4" s="223" customFormat="1" ht="12" x14ac:dyDescent="0.2">
      <c r="A28" s="118" t="s">
        <v>159</v>
      </c>
      <c r="B28" s="100">
        <v>40</v>
      </c>
      <c r="C28" s="97">
        <v>2.8571428571428572</v>
      </c>
      <c r="D28" s="97">
        <v>14.285714285714285</v>
      </c>
    </row>
    <row r="29" spans="1:4" s="223" customFormat="1" ht="12" x14ac:dyDescent="0.2">
      <c r="A29" s="118" t="s">
        <v>160</v>
      </c>
      <c r="B29" s="100">
        <v>30</v>
      </c>
      <c r="C29" s="97">
        <v>62.5</v>
      </c>
      <c r="D29" s="97">
        <v>15.625</v>
      </c>
    </row>
    <row r="30" spans="1:4" s="223" customFormat="1" ht="12" x14ac:dyDescent="0.2">
      <c r="A30" s="118" t="s">
        <v>161</v>
      </c>
      <c r="B30" s="100">
        <v>30</v>
      </c>
      <c r="C30" s="97">
        <v>3.8461538461538463</v>
      </c>
      <c r="D30" s="97">
        <v>3.8461538461538463</v>
      </c>
    </row>
    <row r="31" spans="1:4" s="223" customFormat="1" ht="12" x14ac:dyDescent="0.2">
      <c r="A31" s="118" t="s">
        <v>162</v>
      </c>
      <c r="B31" s="100">
        <v>20</v>
      </c>
      <c r="C31" s="97">
        <v>8.3333333333333321</v>
      </c>
      <c r="D31" s="97" t="s">
        <v>213</v>
      </c>
    </row>
    <row r="32" spans="1:4" s="223" customFormat="1" ht="12" x14ac:dyDescent="0.2">
      <c r="A32" s="118" t="s">
        <v>153</v>
      </c>
      <c r="B32" s="100">
        <v>20</v>
      </c>
      <c r="C32" s="97">
        <v>18.181818181818183</v>
      </c>
      <c r="D32" s="97">
        <v>13.636363636363635</v>
      </c>
    </row>
    <row r="33" spans="1:4" s="138" customFormat="1" ht="5.0999999999999996" customHeight="1" x14ac:dyDescent="0.2">
      <c r="A33" s="115"/>
      <c r="B33" s="97"/>
      <c r="C33" s="97"/>
      <c r="D33" s="97"/>
    </row>
    <row r="34" spans="1:4" s="16" customFormat="1" ht="15" customHeight="1" x14ac:dyDescent="0.3">
      <c r="A34" s="116" t="s">
        <v>54</v>
      </c>
      <c r="B34" s="94">
        <v>880</v>
      </c>
      <c r="C34" s="117">
        <v>9.8285714285714274</v>
      </c>
      <c r="D34" s="117">
        <v>6.2857142857142865</v>
      </c>
    </row>
    <row r="35" spans="1:4" s="138" customFormat="1" ht="5.0999999999999996" customHeight="1" x14ac:dyDescent="0.2">
      <c r="A35" s="115"/>
      <c r="B35" s="97"/>
      <c r="C35" s="97"/>
      <c r="D35" s="97"/>
    </row>
    <row r="36" spans="1:4" s="223" customFormat="1" ht="12" x14ac:dyDescent="0.2">
      <c r="A36" s="118" t="s">
        <v>163</v>
      </c>
      <c r="B36" s="100">
        <v>140</v>
      </c>
      <c r="C36" s="97">
        <v>3.5211267605633805</v>
      </c>
      <c r="D36" s="97">
        <v>10.56338028169014</v>
      </c>
    </row>
    <row r="37" spans="1:4" s="223" customFormat="1" ht="12" x14ac:dyDescent="0.2">
      <c r="A37" s="118" t="s">
        <v>164</v>
      </c>
      <c r="B37" s="100">
        <v>110</v>
      </c>
      <c r="C37" s="97">
        <v>19.642857142857142</v>
      </c>
      <c r="D37" s="97">
        <v>0.89285714285714279</v>
      </c>
    </row>
    <row r="38" spans="1:4" s="223" customFormat="1" ht="12" x14ac:dyDescent="0.2">
      <c r="A38" s="118" t="s">
        <v>165</v>
      </c>
      <c r="B38" s="100">
        <v>110</v>
      </c>
      <c r="C38" s="97">
        <v>14.953271028037381</v>
      </c>
      <c r="D38" s="97">
        <v>13.084112149532709</v>
      </c>
    </row>
    <row r="39" spans="1:4" s="223" customFormat="1" ht="12" x14ac:dyDescent="0.2">
      <c r="A39" s="118" t="s">
        <v>166</v>
      </c>
      <c r="B39" s="100">
        <v>80</v>
      </c>
      <c r="C39" s="97">
        <v>16.666666666666664</v>
      </c>
      <c r="D39" s="97">
        <v>7.1428571428571423</v>
      </c>
    </row>
    <row r="40" spans="1:4" s="223" customFormat="1" ht="12" x14ac:dyDescent="0.2">
      <c r="A40" s="118" t="s">
        <v>167</v>
      </c>
      <c r="B40" s="100">
        <v>70</v>
      </c>
      <c r="C40" s="97">
        <v>7.4626865671641784</v>
      </c>
      <c r="D40" s="97" t="s">
        <v>213</v>
      </c>
    </row>
    <row r="41" spans="1:4" s="223" customFormat="1" ht="12" x14ac:dyDescent="0.2">
      <c r="A41" s="118" t="s">
        <v>168</v>
      </c>
      <c r="B41" s="100">
        <v>50</v>
      </c>
      <c r="C41" s="97" t="s">
        <v>213</v>
      </c>
      <c r="D41" s="97" t="s">
        <v>213</v>
      </c>
    </row>
    <row r="42" spans="1:4" s="223" customFormat="1" ht="12" x14ac:dyDescent="0.2">
      <c r="A42" s="118" t="s">
        <v>169</v>
      </c>
      <c r="B42" s="100">
        <v>40</v>
      </c>
      <c r="C42" s="97">
        <v>5.1282051282051277</v>
      </c>
      <c r="D42" s="97">
        <v>12.820512820512819</v>
      </c>
    </row>
    <row r="43" spans="1:4" s="223" customFormat="1" ht="12" x14ac:dyDescent="0.2">
      <c r="A43" s="118" t="s">
        <v>170</v>
      </c>
      <c r="B43" s="100">
        <v>30</v>
      </c>
      <c r="C43" s="97" t="s">
        <v>213</v>
      </c>
      <c r="D43" s="97" t="s">
        <v>213</v>
      </c>
    </row>
    <row r="44" spans="1:4" s="223" customFormat="1" ht="12" x14ac:dyDescent="0.2">
      <c r="A44" s="118" t="s">
        <v>171</v>
      </c>
      <c r="B44" s="100">
        <v>30</v>
      </c>
      <c r="C44" s="97">
        <v>6.666666666666667</v>
      </c>
      <c r="D44" s="97" t="s">
        <v>213</v>
      </c>
    </row>
    <row r="45" spans="1:4" s="223" customFormat="1" ht="12" x14ac:dyDescent="0.2">
      <c r="A45" s="118" t="s">
        <v>172</v>
      </c>
      <c r="B45" s="100">
        <v>30</v>
      </c>
      <c r="C45" s="97">
        <v>17.241379310344829</v>
      </c>
      <c r="D45" s="97">
        <v>3.4482758620689653</v>
      </c>
    </row>
    <row r="46" spans="1:4" s="223" customFormat="1" ht="12" x14ac:dyDescent="0.2">
      <c r="A46" s="118" t="s">
        <v>173</v>
      </c>
      <c r="B46" s="100">
        <v>30</v>
      </c>
      <c r="C46" s="97">
        <v>37.037037037037038</v>
      </c>
      <c r="D46" s="97">
        <v>7.4074074074074066</v>
      </c>
    </row>
    <row r="47" spans="1:4" s="223" customFormat="1" ht="12" x14ac:dyDescent="0.2">
      <c r="A47" s="118" t="s">
        <v>174</v>
      </c>
      <c r="B47" s="100">
        <v>20</v>
      </c>
      <c r="C47" s="97">
        <v>5</v>
      </c>
      <c r="D47" s="97" t="s">
        <v>213</v>
      </c>
    </row>
    <row r="48" spans="1:4" s="223" customFormat="1" ht="12" x14ac:dyDescent="0.2">
      <c r="A48" s="118" t="s">
        <v>153</v>
      </c>
      <c r="B48" s="100">
        <v>140</v>
      </c>
      <c r="C48" s="97">
        <v>2.9629629629629632</v>
      </c>
      <c r="D48" s="97">
        <v>8.1481481481481488</v>
      </c>
    </row>
    <row r="49" spans="1:18" s="138" customFormat="1" ht="5.0999999999999996" customHeight="1" x14ac:dyDescent="0.2">
      <c r="A49" s="115"/>
      <c r="B49" s="97"/>
      <c r="C49" s="97"/>
      <c r="D49" s="97"/>
    </row>
    <row r="50" spans="1:18" s="6" customFormat="1" ht="15" customHeight="1" x14ac:dyDescent="0.2">
      <c r="A50" s="116" t="s">
        <v>57</v>
      </c>
      <c r="B50" s="94">
        <v>320</v>
      </c>
      <c r="C50" s="117">
        <v>4.0498442367601246</v>
      </c>
      <c r="D50" s="117">
        <v>1.2461059190031152</v>
      </c>
    </row>
    <row r="51" spans="1:18" s="138" customFormat="1" ht="5.0999999999999996" customHeight="1" x14ac:dyDescent="0.2">
      <c r="A51" s="115"/>
      <c r="B51" s="97"/>
      <c r="C51" s="97"/>
      <c r="D51" s="97"/>
    </row>
    <row r="52" spans="1:18" s="223" customFormat="1" ht="12" x14ac:dyDescent="0.2">
      <c r="A52" s="118" t="s">
        <v>175</v>
      </c>
      <c r="B52" s="100">
        <v>180</v>
      </c>
      <c r="C52" s="97">
        <v>0.5494505494505495</v>
      </c>
      <c r="D52" s="97" t="s">
        <v>213</v>
      </c>
    </row>
    <row r="53" spans="1:18" s="223" customFormat="1" ht="12" x14ac:dyDescent="0.2">
      <c r="A53" s="118" t="s">
        <v>176</v>
      </c>
      <c r="B53" s="100">
        <v>70</v>
      </c>
      <c r="C53" s="97">
        <v>15.492957746478872</v>
      </c>
      <c r="D53" s="97">
        <v>4.225352112676056</v>
      </c>
    </row>
    <row r="54" spans="1:18" s="223" customFormat="1" ht="12" x14ac:dyDescent="0.2">
      <c r="A54" s="118" t="s">
        <v>177</v>
      </c>
      <c r="B54" s="100">
        <v>40</v>
      </c>
      <c r="C54" s="97" t="s">
        <v>213</v>
      </c>
      <c r="D54" s="97">
        <v>2.4390243902439024</v>
      </c>
    </row>
    <row r="55" spans="1:18" s="223" customFormat="1" ht="12" x14ac:dyDescent="0.2">
      <c r="A55" s="118" t="s">
        <v>153</v>
      </c>
      <c r="B55" s="100">
        <v>30</v>
      </c>
      <c r="C55" s="97">
        <v>3.7037037037037033</v>
      </c>
      <c r="D55" s="97" t="s">
        <v>213</v>
      </c>
    </row>
    <row r="56" spans="1:18" s="223" customFormat="1" ht="5.0999999999999996" customHeight="1" x14ac:dyDescent="0.2">
      <c r="A56" s="293"/>
      <c r="B56" s="294"/>
      <c r="C56" s="295"/>
      <c r="D56" s="295"/>
      <c r="E56" s="231"/>
      <c r="F56" s="231"/>
      <c r="G56" s="231"/>
      <c r="H56" s="231"/>
      <c r="I56" s="231"/>
      <c r="J56" s="97"/>
      <c r="K56" s="240"/>
      <c r="L56" s="436"/>
      <c r="M56" s="436"/>
      <c r="N56" s="436"/>
      <c r="O56" s="436"/>
      <c r="P56" s="436"/>
      <c r="Q56" s="436"/>
      <c r="R56" s="436"/>
    </row>
    <row r="57" spans="1:18" s="90" customFormat="1" ht="5.0999999999999996" customHeight="1" x14ac:dyDescent="0.25">
      <c r="A57" s="296"/>
      <c r="B57" s="297"/>
      <c r="C57" s="297"/>
      <c r="D57" s="297"/>
      <c r="E57" s="231"/>
      <c r="F57" s="231"/>
      <c r="G57" s="231"/>
      <c r="H57" s="231"/>
      <c r="I57" s="231"/>
      <c r="J57" s="97"/>
      <c r="K57" s="106"/>
      <c r="L57" s="121"/>
      <c r="M57" s="121"/>
      <c r="N57" s="121"/>
      <c r="O57" s="121"/>
      <c r="P57" s="121"/>
      <c r="Q57" s="241"/>
      <c r="R57" s="242"/>
    </row>
    <row r="58" spans="1:18" s="273" customFormat="1" ht="12" customHeight="1" x14ac:dyDescent="0.15">
      <c r="A58" s="446" t="s">
        <v>119</v>
      </c>
      <c r="B58" s="446"/>
      <c r="C58" s="446"/>
      <c r="D58" s="446"/>
      <c r="E58" s="257"/>
      <c r="F58" s="257"/>
      <c r="G58" s="257"/>
      <c r="H58" s="257"/>
      <c r="I58" s="257"/>
      <c r="J58" s="257"/>
      <c r="K58" s="270"/>
      <c r="L58" s="270"/>
      <c r="M58" s="270"/>
      <c r="N58" s="270"/>
      <c r="O58" s="270"/>
      <c r="P58" s="270"/>
      <c r="Q58" s="271"/>
      <c r="R58" s="272"/>
    </row>
    <row r="59" spans="1:18" s="273" customFormat="1" ht="21.95" customHeight="1" x14ac:dyDescent="0.15">
      <c r="A59" s="446" t="s">
        <v>91</v>
      </c>
      <c r="B59" s="446"/>
      <c r="C59" s="446"/>
      <c r="D59" s="446"/>
      <c r="E59" s="257"/>
      <c r="F59" s="257"/>
      <c r="G59" s="257"/>
      <c r="H59" s="257"/>
      <c r="I59" s="257"/>
      <c r="J59" s="257"/>
      <c r="K59" s="274"/>
      <c r="L59" s="274"/>
      <c r="M59" s="274"/>
      <c r="N59" s="274"/>
      <c r="O59" s="274"/>
      <c r="P59" s="274"/>
      <c r="Q59" s="275"/>
      <c r="R59" s="275"/>
    </row>
    <row r="60" spans="1:18" s="277" customFormat="1" ht="12" customHeight="1" x14ac:dyDescent="0.15">
      <c r="A60" s="427" t="s">
        <v>135</v>
      </c>
      <c r="B60" s="427"/>
      <c r="C60" s="427"/>
      <c r="D60" s="427"/>
      <c r="E60" s="276"/>
      <c r="F60" s="276"/>
      <c r="G60" s="276"/>
      <c r="N60" s="278"/>
      <c r="O60" s="279"/>
      <c r="P60" s="279"/>
      <c r="Q60" s="279"/>
      <c r="R60" s="279"/>
    </row>
  </sheetData>
  <mergeCells count="7">
    <mergeCell ref="A59:D59"/>
    <mergeCell ref="A60:D60"/>
    <mergeCell ref="C7:D7"/>
    <mergeCell ref="B7:B8"/>
    <mergeCell ref="A2:D2"/>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0"/>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212</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2460</v>
      </c>
      <c r="C11" s="114">
        <v>7.442049613664091</v>
      </c>
      <c r="D11" s="114">
        <v>0.93533956893045944</v>
      </c>
      <c r="E11" s="114">
        <v>27.409516063440424</v>
      </c>
      <c r="F11" s="114">
        <v>42.740951606344041</v>
      </c>
      <c r="G11" s="114">
        <v>21.472143147620983</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210</v>
      </c>
      <c r="C13" s="120">
        <v>64.285714285714292</v>
      </c>
      <c r="D13" s="120">
        <v>1.9047619047619049</v>
      </c>
      <c r="E13" s="120">
        <v>33.333333333333329</v>
      </c>
      <c r="F13" s="120">
        <v>0.47619047619047622</v>
      </c>
      <c r="G13" s="120" t="s">
        <v>213</v>
      </c>
    </row>
    <row r="14" spans="1:7" s="238" customFormat="1" ht="5.0999999999999996" customHeight="1" x14ac:dyDescent="0.3">
      <c r="A14" s="115"/>
      <c r="B14" s="97"/>
      <c r="C14" s="97"/>
      <c r="D14" s="97"/>
      <c r="E14" s="97"/>
      <c r="F14" s="97"/>
      <c r="G14" s="97"/>
    </row>
    <row r="15" spans="1:7" s="119" customFormat="1" ht="12" x14ac:dyDescent="0.3">
      <c r="A15" s="118" t="s">
        <v>149</v>
      </c>
      <c r="B15" s="100">
        <v>40</v>
      </c>
      <c r="C15" s="97">
        <v>97.142857142857139</v>
      </c>
      <c r="D15" s="97" t="s">
        <v>213</v>
      </c>
      <c r="E15" s="97">
        <v>2.8571428571428572</v>
      </c>
      <c r="F15" s="97" t="s">
        <v>213</v>
      </c>
      <c r="G15" s="97" t="s">
        <v>213</v>
      </c>
    </row>
    <row r="16" spans="1:7" s="119" customFormat="1" ht="12" x14ac:dyDescent="0.3">
      <c r="A16" s="118" t="s">
        <v>150</v>
      </c>
      <c r="B16" s="100">
        <v>30</v>
      </c>
      <c r="C16" s="97">
        <v>26.923076923076923</v>
      </c>
      <c r="D16" s="97" t="s">
        <v>213</v>
      </c>
      <c r="E16" s="97">
        <v>73.076923076923066</v>
      </c>
      <c r="F16" s="97" t="s">
        <v>213</v>
      </c>
      <c r="G16" s="97" t="s">
        <v>213</v>
      </c>
    </row>
    <row r="17" spans="1:7" s="119" customFormat="1" ht="12" x14ac:dyDescent="0.3">
      <c r="A17" s="118" t="s">
        <v>151</v>
      </c>
      <c r="B17" s="100">
        <v>20</v>
      </c>
      <c r="C17" s="97">
        <v>79.166666666666657</v>
      </c>
      <c r="D17" s="97" t="s">
        <v>213</v>
      </c>
      <c r="E17" s="97">
        <v>20.833333333333336</v>
      </c>
      <c r="F17" s="97" t="s">
        <v>213</v>
      </c>
      <c r="G17" s="97" t="s">
        <v>213</v>
      </c>
    </row>
    <row r="18" spans="1:7" s="119" customFormat="1" ht="12" x14ac:dyDescent="0.3">
      <c r="A18" s="118" t="s">
        <v>152</v>
      </c>
      <c r="B18" s="100">
        <v>20</v>
      </c>
      <c r="C18" s="97">
        <v>100</v>
      </c>
      <c r="D18" s="97" t="s">
        <v>213</v>
      </c>
      <c r="E18" s="97" t="s">
        <v>213</v>
      </c>
      <c r="F18" s="97" t="s">
        <v>213</v>
      </c>
      <c r="G18" s="97" t="s">
        <v>213</v>
      </c>
    </row>
    <row r="19" spans="1:7" s="119" customFormat="1" ht="12" x14ac:dyDescent="0.3">
      <c r="A19" s="118" t="s">
        <v>153</v>
      </c>
      <c r="B19" s="100">
        <v>110</v>
      </c>
      <c r="C19" s="97">
        <v>52.380952380952387</v>
      </c>
      <c r="D19" s="97">
        <v>3.8095238095238098</v>
      </c>
      <c r="E19" s="97">
        <v>42.857142857142854</v>
      </c>
      <c r="F19" s="97">
        <v>0.95238095238095244</v>
      </c>
      <c r="G19" s="97" t="s">
        <v>213</v>
      </c>
    </row>
    <row r="20" spans="1:7" s="238" customFormat="1" ht="5.0999999999999996" customHeight="1" x14ac:dyDescent="0.3">
      <c r="A20" s="115"/>
      <c r="B20" s="97"/>
      <c r="C20" s="97"/>
      <c r="D20" s="97"/>
      <c r="E20" s="97"/>
      <c r="F20" s="97"/>
      <c r="G20" s="97"/>
    </row>
    <row r="21" spans="1:7" s="16" customFormat="1" ht="15" customHeight="1" x14ac:dyDescent="0.3">
      <c r="A21" s="116" t="s">
        <v>52</v>
      </c>
      <c r="B21" s="94">
        <v>1050</v>
      </c>
      <c r="C21" s="120">
        <v>4.5584045584045585</v>
      </c>
      <c r="D21" s="120">
        <v>9.4966761633428307E-2</v>
      </c>
      <c r="E21" s="120">
        <v>36.752136752136757</v>
      </c>
      <c r="F21" s="120">
        <v>48.053181386514723</v>
      </c>
      <c r="G21" s="120">
        <v>10.541310541310542</v>
      </c>
    </row>
    <row r="22" spans="1:7" s="238" customFormat="1" ht="5.0999999999999996" customHeight="1" x14ac:dyDescent="0.3">
      <c r="A22" s="115"/>
      <c r="B22" s="97"/>
      <c r="C22" s="97"/>
      <c r="D22" s="97"/>
      <c r="E22" s="97"/>
      <c r="F22" s="97"/>
      <c r="G22" s="97"/>
    </row>
    <row r="23" spans="1:7" s="119" customFormat="1" ht="12" x14ac:dyDescent="0.3">
      <c r="A23" s="118" t="s">
        <v>154</v>
      </c>
      <c r="B23" s="100">
        <v>530</v>
      </c>
      <c r="C23" s="97" t="s">
        <v>213</v>
      </c>
      <c r="D23" s="97">
        <v>0.18761726078799248</v>
      </c>
      <c r="E23" s="97">
        <v>31.707317073170731</v>
      </c>
      <c r="F23" s="97">
        <v>55.347091932457779</v>
      </c>
      <c r="G23" s="97">
        <v>12.757973733583489</v>
      </c>
    </row>
    <row r="24" spans="1:7" s="119" customFormat="1" ht="12" x14ac:dyDescent="0.3">
      <c r="A24" s="118" t="s">
        <v>155</v>
      </c>
      <c r="B24" s="100">
        <v>220</v>
      </c>
      <c r="C24" s="97">
        <v>0.45248868778280549</v>
      </c>
      <c r="D24" s="97" t="s">
        <v>213</v>
      </c>
      <c r="E24" s="97">
        <v>32.579185520361989</v>
      </c>
      <c r="F24" s="97">
        <v>47.511312217194565</v>
      </c>
      <c r="G24" s="97">
        <v>19.457013574660635</v>
      </c>
    </row>
    <row r="25" spans="1:7" s="119" customFormat="1" ht="12" x14ac:dyDescent="0.3">
      <c r="A25" s="118" t="s">
        <v>156</v>
      </c>
      <c r="B25" s="100">
        <v>60</v>
      </c>
      <c r="C25" s="97" t="s">
        <v>213</v>
      </c>
      <c r="D25" s="97" t="s">
        <v>213</v>
      </c>
      <c r="E25" s="97">
        <v>73.4375</v>
      </c>
      <c r="F25" s="97">
        <v>26.5625</v>
      </c>
      <c r="G25" s="97" t="s">
        <v>213</v>
      </c>
    </row>
    <row r="26" spans="1:7" s="119" customFormat="1" ht="12" x14ac:dyDescent="0.3">
      <c r="A26" s="118" t="s">
        <v>157</v>
      </c>
      <c r="B26" s="100">
        <v>50</v>
      </c>
      <c r="C26" s="97">
        <v>29.411764705882355</v>
      </c>
      <c r="D26" s="97" t="s">
        <v>213</v>
      </c>
      <c r="E26" s="97">
        <v>43.137254901960787</v>
      </c>
      <c r="F26" s="97">
        <v>27.450980392156865</v>
      </c>
      <c r="G26" s="97" t="s">
        <v>213</v>
      </c>
    </row>
    <row r="27" spans="1:7" s="119" customFormat="1" ht="12" x14ac:dyDescent="0.3">
      <c r="A27" s="118" t="s">
        <v>158</v>
      </c>
      <c r="B27" s="100">
        <v>50</v>
      </c>
      <c r="C27" s="97" t="s">
        <v>213</v>
      </c>
      <c r="D27" s="97" t="s">
        <v>213</v>
      </c>
      <c r="E27" s="97">
        <v>57.777777777777771</v>
      </c>
      <c r="F27" s="97">
        <v>42.222222222222221</v>
      </c>
      <c r="G27" s="97" t="s">
        <v>213</v>
      </c>
    </row>
    <row r="28" spans="1:7" s="119" customFormat="1" ht="12" x14ac:dyDescent="0.3">
      <c r="A28" s="118" t="s">
        <v>159</v>
      </c>
      <c r="B28" s="100">
        <v>40</v>
      </c>
      <c r="C28" s="97">
        <v>71.428571428571431</v>
      </c>
      <c r="D28" s="97" t="s">
        <v>213</v>
      </c>
      <c r="E28" s="97">
        <v>25.714285714285712</v>
      </c>
      <c r="F28" s="97">
        <v>2.8571428571428572</v>
      </c>
      <c r="G28" s="97" t="s">
        <v>213</v>
      </c>
    </row>
    <row r="29" spans="1:7" s="119" customFormat="1" ht="12" x14ac:dyDescent="0.3">
      <c r="A29" s="118" t="s">
        <v>160</v>
      </c>
      <c r="B29" s="100">
        <v>30</v>
      </c>
      <c r="C29" s="97" t="s">
        <v>213</v>
      </c>
      <c r="D29" s="97" t="s">
        <v>213</v>
      </c>
      <c r="E29" s="97" t="s">
        <v>213</v>
      </c>
      <c r="F29" s="97">
        <v>100</v>
      </c>
      <c r="G29" s="97" t="s">
        <v>213</v>
      </c>
    </row>
    <row r="30" spans="1:7" s="119" customFormat="1" ht="12" x14ac:dyDescent="0.3">
      <c r="A30" s="118" t="s">
        <v>161</v>
      </c>
      <c r="B30" s="100">
        <v>30</v>
      </c>
      <c r="C30" s="97" t="s">
        <v>213</v>
      </c>
      <c r="D30" s="97" t="s">
        <v>213</v>
      </c>
      <c r="E30" s="97">
        <v>69.230769230769226</v>
      </c>
      <c r="F30" s="97">
        <v>30.76923076923077</v>
      </c>
      <c r="G30" s="97" t="s">
        <v>213</v>
      </c>
    </row>
    <row r="31" spans="1:7" s="119" customFormat="1" ht="12" x14ac:dyDescent="0.3">
      <c r="A31" s="118" t="s">
        <v>162</v>
      </c>
      <c r="B31" s="100">
        <v>20</v>
      </c>
      <c r="C31" s="97">
        <v>12.5</v>
      </c>
      <c r="D31" s="97" t="s">
        <v>213</v>
      </c>
      <c r="E31" s="97">
        <v>58.333333333333336</v>
      </c>
      <c r="F31" s="97">
        <v>29.166666666666668</v>
      </c>
      <c r="G31" s="97" t="s">
        <v>213</v>
      </c>
    </row>
    <row r="32" spans="1:7" s="119" customFormat="1" ht="12" x14ac:dyDescent="0.3">
      <c r="A32" s="118" t="s">
        <v>153</v>
      </c>
      <c r="B32" s="100">
        <v>20</v>
      </c>
      <c r="C32" s="97">
        <v>18.181818181818183</v>
      </c>
      <c r="D32" s="97" t="s">
        <v>213</v>
      </c>
      <c r="E32" s="97">
        <v>45.454545454545453</v>
      </c>
      <c r="F32" s="97">
        <v>36.363636363636367</v>
      </c>
      <c r="G32" s="97" t="s">
        <v>213</v>
      </c>
    </row>
    <row r="33" spans="1:7" s="238" customFormat="1" ht="5.0999999999999996" customHeight="1" x14ac:dyDescent="0.3">
      <c r="A33" s="115"/>
      <c r="B33" s="97"/>
      <c r="C33" s="97"/>
      <c r="D33" s="97"/>
      <c r="E33" s="97"/>
      <c r="F33" s="97"/>
      <c r="G33" s="97"/>
    </row>
    <row r="34" spans="1:7" s="16" customFormat="1" ht="15" customHeight="1" x14ac:dyDescent="0.3">
      <c r="A34" s="116" t="s">
        <v>54</v>
      </c>
      <c r="B34" s="94">
        <v>880</v>
      </c>
      <c r="C34" s="120" t="s">
        <v>213</v>
      </c>
      <c r="D34" s="120">
        <v>2.0571428571428569</v>
      </c>
      <c r="E34" s="120">
        <v>20.8</v>
      </c>
      <c r="F34" s="120">
        <v>48.914285714285718</v>
      </c>
      <c r="G34" s="120">
        <v>28.228571428571431</v>
      </c>
    </row>
    <row r="35" spans="1:7" s="238" customFormat="1" ht="4.5" customHeight="1" x14ac:dyDescent="0.3">
      <c r="A35" s="115"/>
      <c r="B35" s="97"/>
      <c r="C35" s="97"/>
      <c r="D35" s="97"/>
      <c r="E35" s="97"/>
      <c r="F35" s="97"/>
      <c r="G35" s="97"/>
    </row>
    <row r="36" spans="1:7" s="119" customFormat="1" ht="12" x14ac:dyDescent="0.3">
      <c r="A36" s="118" t="s">
        <v>163</v>
      </c>
      <c r="B36" s="100">
        <v>140</v>
      </c>
      <c r="C36" s="97" t="s">
        <v>213</v>
      </c>
      <c r="D36" s="97" t="s">
        <v>213</v>
      </c>
      <c r="E36" s="97">
        <v>9.8591549295774641</v>
      </c>
      <c r="F36" s="97">
        <v>60.563380281690137</v>
      </c>
      <c r="G36" s="97">
        <v>29.577464788732392</v>
      </c>
    </row>
    <row r="37" spans="1:7" s="119" customFormat="1" ht="12" x14ac:dyDescent="0.3">
      <c r="A37" s="118" t="s">
        <v>164</v>
      </c>
      <c r="B37" s="100">
        <v>110</v>
      </c>
      <c r="C37" s="97" t="s">
        <v>213</v>
      </c>
      <c r="D37" s="97" t="s">
        <v>213</v>
      </c>
      <c r="E37" s="97">
        <v>1.7857142857142856</v>
      </c>
      <c r="F37" s="97">
        <v>35.714285714285715</v>
      </c>
      <c r="G37" s="97">
        <v>62.5</v>
      </c>
    </row>
    <row r="38" spans="1:7" s="119" customFormat="1" ht="12" x14ac:dyDescent="0.3">
      <c r="A38" s="118" t="s">
        <v>165</v>
      </c>
      <c r="B38" s="100">
        <v>110</v>
      </c>
      <c r="C38" s="97" t="s">
        <v>213</v>
      </c>
      <c r="D38" s="97" t="s">
        <v>213</v>
      </c>
      <c r="E38" s="97">
        <v>1.8691588785046727</v>
      </c>
      <c r="F38" s="97">
        <v>31.775700934579437</v>
      </c>
      <c r="G38" s="97">
        <v>66.355140186915889</v>
      </c>
    </row>
    <row r="39" spans="1:7" s="119" customFormat="1" ht="12" x14ac:dyDescent="0.3">
      <c r="A39" s="118" t="s">
        <v>166</v>
      </c>
      <c r="B39" s="100">
        <v>80</v>
      </c>
      <c r="C39" s="97" t="s">
        <v>213</v>
      </c>
      <c r="D39" s="97">
        <v>16.666666666666664</v>
      </c>
      <c r="E39" s="97">
        <v>38.095238095238095</v>
      </c>
      <c r="F39" s="97">
        <v>42.857142857142854</v>
      </c>
      <c r="G39" s="97">
        <v>2.3809523809523809</v>
      </c>
    </row>
    <row r="40" spans="1:7" s="119" customFormat="1" ht="12" x14ac:dyDescent="0.3">
      <c r="A40" s="118" t="s">
        <v>167</v>
      </c>
      <c r="B40" s="100">
        <v>70</v>
      </c>
      <c r="C40" s="97" t="s">
        <v>213</v>
      </c>
      <c r="D40" s="97">
        <v>2.9850746268656714</v>
      </c>
      <c r="E40" s="97">
        <v>41.791044776119399</v>
      </c>
      <c r="F40" s="97">
        <v>47.761194029850742</v>
      </c>
      <c r="G40" s="97">
        <v>7.4626865671641784</v>
      </c>
    </row>
    <row r="41" spans="1:7" s="119" customFormat="1" ht="12" x14ac:dyDescent="0.3">
      <c r="A41" s="118" t="s">
        <v>168</v>
      </c>
      <c r="B41" s="100">
        <v>50</v>
      </c>
      <c r="C41" s="97" t="s">
        <v>213</v>
      </c>
      <c r="D41" s="97" t="s">
        <v>213</v>
      </c>
      <c r="E41" s="97">
        <v>38</v>
      </c>
      <c r="F41" s="97">
        <v>60</v>
      </c>
      <c r="G41" s="97">
        <v>2</v>
      </c>
    </row>
    <row r="42" spans="1:7" s="119" customFormat="1" ht="12" x14ac:dyDescent="0.3">
      <c r="A42" s="118" t="s">
        <v>169</v>
      </c>
      <c r="B42" s="100">
        <v>40</v>
      </c>
      <c r="C42" s="97" t="s">
        <v>213</v>
      </c>
      <c r="D42" s="97" t="s">
        <v>213</v>
      </c>
      <c r="E42" s="97">
        <v>17.948717948717949</v>
      </c>
      <c r="F42" s="97">
        <v>53.846153846153847</v>
      </c>
      <c r="G42" s="97">
        <v>28.205128205128204</v>
      </c>
    </row>
    <row r="43" spans="1:7" s="119" customFormat="1" ht="12" x14ac:dyDescent="0.3">
      <c r="A43" s="118" t="s">
        <v>170</v>
      </c>
      <c r="B43" s="100">
        <v>30</v>
      </c>
      <c r="C43" s="97" t="s">
        <v>213</v>
      </c>
      <c r="D43" s="97" t="s">
        <v>213</v>
      </c>
      <c r="E43" s="97">
        <v>6.0606060606060606</v>
      </c>
      <c r="F43" s="97">
        <v>84.848484848484844</v>
      </c>
      <c r="G43" s="97">
        <v>9.0909090909090917</v>
      </c>
    </row>
    <row r="44" spans="1:7" s="119" customFormat="1" ht="22.5" x14ac:dyDescent="0.3">
      <c r="A44" s="118" t="s">
        <v>171</v>
      </c>
      <c r="B44" s="100">
        <v>30</v>
      </c>
      <c r="C44" s="97" t="s">
        <v>213</v>
      </c>
      <c r="D44" s="97" t="s">
        <v>213</v>
      </c>
      <c r="E44" s="97">
        <v>23.333333333333332</v>
      </c>
      <c r="F44" s="97">
        <v>76.666666666666671</v>
      </c>
      <c r="G44" s="97" t="s">
        <v>213</v>
      </c>
    </row>
    <row r="45" spans="1:7" s="119" customFormat="1" ht="12" x14ac:dyDescent="0.3">
      <c r="A45" s="118" t="s">
        <v>172</v>
      </c>
      <c r="B45" s="100">
        <v>30</v>
      </c>
      <c r="C45" s="97" t="s">
        <v>213</v>
      </c>
      <c r="D45" s="97">
        <v>3.4482758620689653</v>
      </c>
      <c r="E45" s="97">
        <v>44.827586206896555</v>
      </c>
      <c r="F45" s="97">
        <v>51.724137931034484</v>
      </c>
      <c r="G45" s="97" t="s">
        <v>213</v>
      </c>
    </row>
    <row r="46" spans="1:7" s="119" customFormat="1" ht="12" x14ac:dyDescent="0.3">
      <c r="A46" s="118" t="s">
        <v>173</v>
      </c>
      <c r="B46" s="100">
        <v>30</v>
      </c>
      <c r="C46" s="97" t="s">
        <v>213</v>
      </c>
      <c r="D46" s="97">
        <v>3.7037037037037033</v>
      </c>
      <c r="E46" s="97">
        <v>66.666666666666657</v>
      </c>
      <c r="F46" s="97">
        <v>29.629629629629626</v>
      </c>
      <c r="G46" s="97" t="s">
        <v>213</v>
      </c>
    </row>
    <row r="47" spans="1:7" s="119" customFormat="1" ht="12" x14ac:dyDescent="0.3">
      <c r="A47" s="118" t="s">
        <v>174</v>
      </c>
      <c r="B47" s="100">
        <v>20</v>
      </c>
      <c r="C47" s="97" t="s">
        <v>213</v>
      </c>
      <c r="D47" s="97" t="s">
        <v>213</v>
      </c>
      <c r="E47" s="97">
        <v>20</v>
      </c>
      <c r="F47" s="97">
        <v>55.000000000000007</v>
      </c>
      <c r="G47" s="97">
        <v>25</v>
      </c>
    </row>
    <row r="48" spans="1:7" s="119" customFormat="1" ht="12" x14ac:dyDescent="0.3">
      <c r="A48" s="118" t="s">
        <v>153</v>
      </c>
      <c r="B48" s="100">
        <v>140</v>
      </c>
      <c r="C48" s="97" t="s">
        <v>213</v>
      </c>
      <c r="D48" s="97" t="s">
        <v>213</v>
      </c>
      <c r="E48" s="97">
        <v>25.185185185185183</v>
      </c>
      <c r="F48" s="97">
        <v>47.407407407407412</v>
      </c>
      <c r="G48" s="97">
        <v>27.407407407407408</v>
      </c>
    </row>
    <row r="49" spans="1:17" s="238" customFormat="1" ht="5.0999999999999996" customHeight="1" x14ac:dyDescent="0.3">
      <c r="A49" s="115"/>
      <c r="B49" s="97"/>
      <c r="C49" s="97"/>
      <c r="D49" s="97"/>
      <c r="E49" s="97"/>
      <c r="F49" s="97"/>
      <c r="G49" s="97"/>
    </row>
    <row r="50" spans="1:17" s="16" customFormat="1" ht="15" customHeight="1" x14ac:dyDescent="0.3">
      <c r="A50" s="116" t="s">
        <v>57</v>
      </c>
      <c r="B50" s="94">
        <v>320</v>
      </c>
      <c r="C50" s="120" t="s">
        <v>213</v>
      </c>
      <c r="D50" s="120" t="s">
        <v>213</v>
      </c>
      <c r="E50" s="120">
        <v>10.903426791277258</v>
      </c>
      <c r="F50" s="120">
        <v>36.137071651090338</v>
      </c>
      <c r="G50" s="120">
        <v>52.959501557632393</v>
      </c>
    </row>
    <row r="51" spans="1:17" s="238" customFormat="1" ht="5.0999999999999996" customHeight="1" x14ac:dyDescent="0.3">
      <c r="A51" s="115"/>
      <c r="B51" s="97"/>
      <c r="C51" s="97"/>
      <c r="D51" s="97"/>
      <c r="E51" s="97"/>
      <c r="F51" s="97"/>
      <c r="G51" s="97"/>
    </row>
    <row r="52" spans="1:17" s="119" customFormat="1" ht="12" x14ac:dyDescent="0.3">
      <c r="A52" s="118" t="s">
        <v>175</v>
      </c>
      <c r="B52" s="100">
        <v>180</v>
      </c>
      <c r="C52" s="97" t="s">
        <v>213</v>
      </c>
      <c r="D52" s="97" t="s">
        <v>213</v>
      </c>
      <c r="E52" s="97">
        <v>0.5494505494505495</v>
      </c>
      <c r="F52" s="97">
        <v>39.010989010989015</v>
      </c>
      <c r="G52" s="97">
        <v>60.439560439560438</v>
      </c>
    </row>
    <row r="53" spans="1:17" s="119" customFormat="1" ht="12" x14ac:dyDescent="0.3">
      <c r="A53" s="118" t="s">
        <v>176</v>
      </c>
      <c r="B53" s="100">
        <v>70</v>
      </c>
      <c r="C53" s="97" t="s">
        <v>213</v>
      </c>
      <c r="D53" s="97" t="s">
        <v>213</v>
      </c>
      <c r="E53" s="97">
        <v>47.887323943661968</v>
      </c>
      <c r="F53" s="97">
        <v>35.2112676056338</v>
      </c>
      <c r="G53" s="97">
        <v>16.901408450704224</v>
      </c>
    </row>
    <row r="54" spans="1:17" s="119" customFormat="1" ht="12" x14ac:dyDescent="0.3">
      <c r="A54" s="118" t="s">
        <v>177</v>
      </c>
      <c r="B54" s="100">
        <v>40</v>
      </c>
      <c r="C54" s="97" t="s">
        <v>213</v>
      </c>
      <c r="D54" s="97" t="s">
        <v>213</v>
      </c>
      <c r="E54" s="97" t="s">
        <v>213</v>
      </c>
      <c r="F54" s="97">
        <v>21.951219512195124</v>
      </c>
      <c r="G54" s="97">
        <v>78.048780487804876</v>
      </c>
    </row>
    <row r="55" spans="1:17" s="119" customFormat="1" ht="12" x14ac:dyDescent="0.3">
      <c r="A55" s="118" t="s">
        <v>153</v>
      </c>
      <c r="B55" s="100">
        <v>30</v>
      </c>
      <c r="C55" s="97" t="s">
        <v>213</v>
      </c>
      <c r="D55" s="97" t="s">
        <v>213</v>
      </c>
      <c r="E55" s="97" t="s">
        <v>213</v>
      </c>
      <c r="F55" s="97">
        <v>40.74074074074074</v>
      </c>
      <c r="G55" s="97">
        <v>59.259259259259252</v>
      </c>
    </row>
    <row r="56" spans="1:17" s="119" customFormat="1" ht="5.0999999999999996" customHeight="1" x14ac:dyDescent="0.3">
      <c r="A56" s="302"/>
      <c r="B56" s="294"/>
      <c r="C56" s="295"/>
      <c r="D56" s="295"/>
      <c r="E56" s="295"/>
      <c r="F56" s="295"/>
      <c r="G56" s="295"/>
      <c r="H56" s="97"/>
      <c r="I56" s="97"/>
      <c r="J56" s="280"/>
      <c r="K56" s="436"/>
      <c r="L56" s="436"/>
      <c r="M56" s="436"/>
      <c r="N56" s="436"/>
      <c r="O56" s="436"/>
      <c r="P56" s="436"/>
      <c r="Q56" s="436"/>
    </row>
    <row r="57" spans="1:17" s="283" customFormat="1" ht="5.0999999999999996" customHeight="1" x14ac:dyDescent="0.3">
      <c r="A57" s="303"/>
      <c r="B57" s="304"/>
      <c r="C57" s="304"/>
      <c r="D57" s="304"/>
      <c r="E57" s="304"/>
      <c r="F57" s="305"/>
      <c r="G57" s="305"/>
      <c r="H57" s="97"/>
      <c r="I57" s="97"/>
      <c r="J57" s="281"/>
      <c r="K57" s="282"/>
      <c r="L57" s="282"/>
      <c r="M57" s="282"/>
      <c r="N57" s="282"/>
      <c r="O57" s="282"/>
      <c r="P57" s="235"/>
      <c r="Q57" s="236"/>
    </row>
    <row r="58" spans="1:17" s="261" customFormat="1" ht="12" customHeight="1" x14ac:dyDescent="0.3">
      <c r="A58" s="446" t="s">
        <v>119</v>
      </c>
      <c r="B58" s="446"/>
      <c r="C58" s="446"/>
      <c r="D58" s="446"/>
      <c r="E58" s="446"/>
      <c r="F58" s="446"/>
      <c r="G58" s="446"/>
      <c r="H58" s="257"/>
      <c r="I58" s="257"/>
      <c r="J58" s="257"/>
      <c r="K58" s="258"/>
      <c r="L58" s="258"/>
      <c r="M58" s="258"/>
      <c r="N58" s="258"/>
      <c r="O58" s="258"/>
      <c r="P58" s="258"/>
      <c r="Q58" s="259"/>
    </row>
    <row r="59" spans="1:17" s="261" customFormat="1" ht="21.95" customHeight="1" x14ac:dyDescent="0.3">
      <c r="A59" s="446" t="s">
        <v>91</v>
      </c>
      <c r="B59" s="446"/>
      <c r="C59" s="446"/>
      <c r="D59" s="446"/>
      <c r="E59" s="446"/>
      <c r="F59" s="446"/>
      <c r="G59" s="446"/>
      <c r="H59" s="257"/>
      <c r="I59" s="257"/>
      <c r="J59" s="257"/>
      <c r="K59" s="262"/>
      <c r="L59" s="262"/>
      <c r="M59" s="262"/>
      <c r="N59" s="262"/>
      <c r="O59" s="262"/>
      <c r="P59" s="262"/>
      <c r="Q59" s="263"/>
    </row>
    <row r="60" spans="1:17" s="266" customFormat="1" ht="12" customHeight="1" x14ac:dyDescent="0.3">
      <c r="A60" s="442" t="s">
        <v>135</v>
      </c>
      <c r="B60" s="442"/>
      <c r="C60" s="442"/>
      <c r="D60" s="442"/>
      <c r="E60" s="442"/>
      <c r="F60" s="442"/>
      <c r="G60" s="442"/>
      <c r="N60" s="267"/>
      <c r="O60" s="268"/>
      <c r="P60" s="268"/>
      <c r="Q60" s="268"/>
    </row>
  </sheetData>
  <mergeCells count="7">
    <mergeCell ref="K56:Q56"/>
    <mergeCell ref="A2:G2"/>
    <mergeCell ref="A58:G58"/>
    <mergeCell ref="A59:G59"/>
    <mergeCell ref="A60:G60"/>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5"/>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212</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3" t="s">
        <v>107</v>
      </c>
      <c r="D7" s="443"/>
      <c r="E7" s="443"/>
      <c r="F7" s="443" t="s">
        <v>108</v>
      </c>
      <c r="G7" s="443"/>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2460</v>
      </c>
      <c r="C11" s="389">
        <v>55.022366815778767</v>
      </c>
      <c r="D11" s="389">
        <v>32.452216348108983</v>
      </c>
      <c r="E11" s="389">
        <v>20.130134200894673</v>
      </c>
      <c r="F11" s="389">
        <v>19.845465636437577</v>
      </c>
      <c r="G11" s="389">
        <v>45.018300122000817</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178</v>
      </c>
      <c r="B13" s="396">
        <v>180</v>
      </c>
      <c r="C13" s="397">
        <v>50.27322404371585</v>
      </c>
      <c r="D13" s="397">
        <v>35.519125683060111</v>
      </c>
      <c r="E13" s="397">
        <v>11.475409836065573</v>
      </c>
      <c r="F13" s="397">
        <v>53.551912568306015</v>
      </c>
      <c r="G13" s="397">
        <v>33.879781420765028</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179</v>
      </c>
      <c r="B14" s="141">
        <v>70</v>
      </c>
      <c r="C14" s="142">
        <v>20</v>
      </c>
      <c r="D14" s="142">
        <v>9.2307692307692317</v>
      </c>
      <c r="E14" s="142">
        <v>10.76923076923077</v>
      </c>
      <c r="F14" s="142">
        <v>58.461538461538467</v>
      </c>
      <c r="G14" s="142">
        <v>24.615384615384617</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180</v>
      </c>
      <c r="B15" s="141">
        <v>30</v>
      </c>
      <c r="C15" s="142">
        <v>92.592592592592595</v>
      </c>
      <c r="D15" s="142">
        <v>77.777777777777786</v>
      </c>
      <c r="E15" s="142">
        <v>14.814814814814813</v>
      </c>
      <c r="F15" s="142">
        <v>22.222222222222221</v>
      </c>
      <c r="G15" s="142">
        <v>70.370370370370367</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181</v>
      </c>
      <c r="B16" s="141">
        <v>20</v>
      </c>
      <c r="C16" s="142">
        <v>42.857142857142854</v>
      </c>
      <c r="D16" s="142">
        <v>28.571428571428569</v>
      </c>
      <c r="E16" s="142">
        <v>14.285714285714285</v>
      </c>
      <c r="F16" s="142">
        <v>66.666666666666657</v>
      </c>
      <c r="G16" s="142">
        <v>33.333333333333329</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182</v>
      </c>
      <c r="B17" s="141">
        <v>20</v>
      </c>
      <c r="C17" s="142">
        <v>70</v>
      </c>
      <c r="D17" s="142">
        <v>65</v>
      </c>
      <c r="E17" s="142" t="s">
        <v>213</v>
      </c>
      <c r="F17" s="142">
        <v>50</v>
      </c>
      <c r="G17" s="142">
        <v>25</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183</v>
      </c>
      <c r="B18" s="141">
        <v>50</v>
      </c>
      <c r="C18" s="142">
        <v>62</v>
      </c>
      <c r="D18" s="142">
        <v>38</v>
      </c>
      <c r="E18" s="142">
        <v>14.000000000000002</v>
      </c>
      <c r="F18" s="142">
        <v>60</v>
      </c>
      <c r="G18" s="142">
        <v>30</v>
      </c>
      <c r="H18" s="234"/>
      <c r="I18" s="234"/>
      <c r="J18" s="234"/>
      <c r="K18" s="234"/>
      <c r="L18" s="237"/>
      <c r="M18" s="237"/>
      <c r="N18" s="237"/>
      <c r="O18" s="251"/>
      <c r="P18" s="251"/>
      <c r="Q18" s="251"/>
      <c r="R18" s="251"/>
      <c r="S18" s="251"/>
      <c r="T18" s="251"/>
      <c r="U18" s="251"/>
      <c r="V18" s="251"/>
      <c r="W18" s="251"/>
      <c r="X18" s="251"/>
      <c r="Y18" s="250"/>
      <c r="Z18" s="237"/>
      <c r="AA18" s="251"/>
    </row>
    <row r="19" spans="1:27" s="238" customFormat="1" ht="12" customHeight="1" x14ac:dyDescent="0.3">
      <c r="A19" s="140" t="s">
        <v>214</v>
      </c>
      <c r="B19" s="141" t="s">
        <v>214</v>
      </c>
      <c r="C19" s="142" t="s">
        <v>214</v>
      </c>
      <c r="D19" s="142" t="s">
        <v>214</v>
      </c>
      <c r="E19" s="142" t="s">
        <v>214</v>
      </c>
      <c r="F19" s="142" t="s">
        <v>214</v>
      </c>
      <c r="G19" s="142" t="s">
        <v>214</v>
      </c>
      <c r="H19" s="234"/>
      <c r="I19" s="234"/>
      <c r="J19" s="234"/>
      <c r="K19" s="234"/>
      <c r="L19" s="237"/>
      <c r="M19" s="237"/>
      <c r="N19" s="237"/>
      <c r="O19" s="251"/>
      <c r="P19" s="251"/>
      <c r="Q19" s="251"/>
      <c r="R19" s="251"/>
      <c r="S19" s="251"/>
      <c r="T19" s="251"/>
      <c r="U19" s="251"/>
      <c r="V19" s="251"/>
      <c r="W19" s="251"/>
      <c r="X19" s="251"/>
      <c r="Y19" s="250"/>
      <c r="Z19" s="237"/>
      <c r="AA19" s="251"/>
    </row>
    <row r="20" spans="1:27" s="394" customFormat="1" ht="12" customHeight="1" x14ac:dyDescent="0.3">
      <c r="A20" s="395" t="s">
        <v>184</v>
      </c>
      <c r="B20" s="396">
        <v>20</v>
      </c>
      <c r="C20" s="397">
        <v>73.91304347826086</v>
      </c>
      <c r="D20" s="397" t="s">
        <v>208</v>
      </c>
      <c r="E20" s="397" t="s">
        <v>208</v>
      </c>
      <c r="F20" s="397">
        <v>21.739130434782609</v>
      </c>
      <c r="G20" s="397">
        <v>65.217391304347828</v>
      </c>
      <c r="H20" s="390"/>
      <c r="I20" s="390"/>
      <c r="J20" s="390"/>
      <c r="K20" s="390"/>
      <c r="L20" s="391"/>
      <c r="M20" s="391"/>
      <c r="N20" s="391"/>
      <c r="O20" s="398"/>
      <c r="P20" s="398"/>
      <c r="Q20" s="398"/>
      <c r="R20" s="398"/>
      <c r="S20" s="398"/>
      <c r="T20" s="398"/>
      <c r="U20" s="398"/>
      <c r="V20" s="398"/>
      <c r="W20" s="398"/>
      <c r="X20" s="398"/>
      <c r="Y20" s="393"/>
      <c r="Z20" s="391"/>
      <c r="AA20" s="398"/>
    </row>
    <row r="21" spans="1:27" s="238" customFormat="1" ht="12" customHeight="1" x14ac:dyDescent="0.3">
      <c r="A21" s="140" t="s">
        <v>214</v>
      </c>
      <c r="B21" s="141" t="s">
        <v>214</v>
      </c>
      <c r="C21" s="142" t="s">
        <v>214</v>
      </c>
      <c r="D21" s="142" t="s">
        <v>214</v>
      </c>
      <c r="E21" s="142" t="s">
        <v>214</v>
      </c>
      <c r="F21" s="142" t="s">
        <v>214</v>
      </c>
      <c r="G21" s="142" t="s">
        <v>214</v>
      </c>
      <c r="H21" s="234"/>
      <c r="I21" s="234"/>
      <c r="J21" s="234"/>
      <c r="K21" s="234"/>
      <c r="L21" s="237"/>
      <c r="M21" s="237"/>
      <c r="N21" s="237"/>
      <c r="O21" s="251"/>
      <c r="P21" s="251"/>
      <c r="Q21" s="251"/>
      <c r="R21" s="251"/>
      <c r="S21" s="251"/>
      <c r="T21" s="251"/>
      <c r="U21" s="251"/>
      <c r="V21" s="251"/>
      <c r="W21" s="251"/>
      <c r="X21" s="251"/>
      <c r="Y21" s="250"/>
      <c r="Z21" s="237"/>
      <c r="AA21" s="251"/>
    </row>
    <row r="22" spans="1:27" s="394" customFormat="1" ht="12" customHeight="1" x14ac:dyDescent="0.3">
      <c r="A22" s="395" t="s">
        <v>185</v>
      </c>
      <c r="B22" s="396">
        <v>670</v>
      </c>
      <c r="C22" s="397">
        <v>57.715133531157271</v>
      </c>
      <c r="D22" s="397">
        <v>23.293768545994066</v>
      </c>
      <c r="E22" s="397">
        <v>33.08605341246291</v>
      </c>
      <c r="F22" s="397">
        <v>19.287833827893174</v>
      </c>
      <c r="G22" s="397">
        <v>36.498516320474778</v>
      </c>
      <c r="H22" s="390"/>
      <c r="I22" s="390"/>
      <c r="J22" s="390"/>
      <c r="K22" s="390"/>
      <c r="L22" s="391"/>
      <c r="M22" s="391"/>
      <c r="N22" s="391"/>
      <c r="O22" s="398"/>
      <c r="P22" s="398"/>
      <c r="Q22" s="398"/>
      <c r="R22" s="398"/>
      <c r="S22" s="398"/>
      <c r="T22" s="398"/>
      <c r="U22" s="398"/>
      <c r="V22" s="398"/>
      <c r="W22" s="398"/>
      <c r="X22" s="398"/>
      <c r="Y22" s="393"/>
      <c r="Z22" s="391"/>
      <c r="AA22" s="398"/>
    </row>
    <row r="23" spans="1:27" s="238" customFormat="1" ht="12" customHeight="1" x14ac:dyDescent="0.3">
      <c r="A23" s="140" t="s">
        <v>186</v>
      </c>
      <c r="B23" s="141">
        <v>180</v>
      </c>
      <c r="C23" s="142">
        <v>86.516853932584269</v>
      </c>
      <c r="D23" s="142">
        <v>3.9325842696629212</v>
      </c>
      <c r="E23" s="142">
        <v>82.022471910112358</v>
      </c>
      <c r="F23" s="142">
        <v>6.7415730337078648</v>
      </c>
      <c r="G23" s="142">
        <v>12.359550561797752</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187</v>
      </c>
      <c r="B24" s="141">
        <v>120</v>
      </c>
      <c r="C24" s="142">
        <v>38.655462184873954</v>
      </c>
      <c r="D24" s="142">
        <v>20.168067226890756</v>
      </c>
      <c r="E24" s="142">
        <v>16.806722689075631</v>
      </c>
      <c r="F24" s="142">
        <v>13.445378151260504</v>
      </c>
      <c r="G24" s="142">
        <v>47.058823529411761</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188</v>
      </c>
      <c r="B25" s="141">
        <v>70</v>
      </c>
      <c r="C25" s="142">
        <v>56.338028169014088</v>
      </c>
      <c r="D25" s="142">
        <v>47.887323943661968</v>
      </c>
      <c r="E25" s="142">
        <v>7.042253521126761</v>
      </c>
      <c r="F25" s="142">
        <v>70.422535211267601</v>
      </c>
      <c r="G25" s="142">
        <v>25.352112676056336</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189</v>
      </c>
      <c r="B26" s="141">
        <v>70</v>
      </c>
      <c r="C26" s="142">
        <v>58.571428571428577</v>
      </c>
      <c r="D26" s="142">
        <v>40</v>
      </c>
      <c r="E26" s="142">
        <v>14.285714285714285</v>
      </c>
      <c r="F26" s="142">
        <v>17.142857142857142</v>
      </c>
      <c r="G26" s="142">
        <v>47.142857142857139</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190</v>
      </c>
      <c r="B27" s="141">
        <v>60</v>
      </c>
      <c r="C27" s="142">
        <v>40.350877192982452</v>
      </c>
      <c r="D27" s="142">
        <v>38.596491228070171</v>
      </c>
      <c r="E27" s="142">
        <v>1.7543859649122806</v>
      </c>
      <c r="F27" s="142">
        <v>22.807017543859647</v>
      </c>
      <c r="G27" s="142">
        <v>38.596491228070171</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191</v>
      </c>
      <c r="B28" s="141">
        <v>50</v>
      </c>
      <c r="C28" s="142">
        <v>63.829787234042556</v>
      </c>
      <c r="D28" s="142">
        <v>38.297872340425535</v>
      </c>
      <c r="E28" s="142">
        <v>23.404255319148938</v>
      </c>
      <c r="F28" s="142">
        <v>10.638297872340425</v>
      </c>
      <c r="G28" s="142">
        <v>61.702127659574465</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192</v>
      </c>
      <c r="B29" s="141">
        <v>30</v>
      </c>
      <c r="C29" s="142">
        <v>75.757575757575751</v>
      </c>
      <c r="D29" s="142">
        <v>15.151515151515152</v>
      </c>
      <c r="E29" s="142">
        <v>60.606060606060609</v>
      </c>
      <c r="F29" s="142">
        <v>24.242424242424242</v>
      </c>
      <c r="G29" s="142">
        <v>57.575757575757578</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193</v>
      </c>
      <c r="B30" s="141">
        <v>30</v>
      </c>
      <c r="C30" s="142">
        <v>18.75</v>
      </c>
      <c r="D30" s="142">
        <v>12.5</v>
      </c>
      <c r="E30" s="142">
        <v>6.25</v>
      </c>
      <c r="F30" s="142">
        <v>9.375</v>
      </c>
      <c r="G30" s="142">
        <v>50</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194</v>
      </c>
      <c r="B31" s="141">
        <v>20</v>
      </c>
      <c r="C31" s="142">
        <v>36.363636363636367</v>
      </c>
      <c r="D31" s="142">
        <v>13.636363636363635</v>
      </c>
      <c r="E31" s="142">
        <v>18.181818181818183</v>
      </c>
      <c r="F31" s="142">
        <v>18.181818181818183</v>
      </c>
      <c r="G31" s="142">
        <v>68.181818181818173</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183</v>
      </c>
      <c r="B32" s="141">
        <v>50</v>
      </c>
      <c r="C32" s="142">
        <v>35.555555555555557</v>
      </c>
      <c r="D32" s="142">
        <v>26.666666666666668</v>
      </c>
      <c r="E32" s="142">
        <v>8.8888888888888893</v>
      </c>
      <c r="F32" s="142">
        <v>15.555555555555555</v>
      </c>
      <c r="G32" s="142">
        <v>35.555555555555557</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214</v>
      </c>
      <c r="B33" s="141" t="s">
        <v>214</v>
      </c>
      <c r="C33" s="142" t="s">
        <v>214</v>
      </c>
      <c r="D33" s="142" t="s">
        <v>214</v>
      </c>
      <c r="E33" s="142" t="s">
        <v>214</v>
      </c>
      <c r="F33" s="142" t="s">
        <v>214</v>
      </c>
      <c r="G33" s="142" t="s">
        <v>214</v>
      </c>
      <c r="H33" s="234"/>
      <c r="I33" s="234"/>
      <c r="J33" s="234"/>
      <c r="K33" s="234"/>
      <c r="L33" s="237"/>
      <c r="M33" s="237"/>
      <c r="N33" s="237"/>
      <c r="O33" s="251"/>
      <c r="P33" s="251"/>
      <c r="Q33" s="251"/>
      <c r="R33" s="251"/>
      <c r="S33" s="251"/>
      <c r="T33" s="251"/>
      <c r="U33" s="251"/>
      <c r="V33" s="251"/>
      <c r="W33" s="251"/>
      <c r="X33" s="251"/>
      <c r="Y33" s="250"/>
      <c r="Z33" s="237"/>
      <c r="AA33" s="251"/>
    </row>
    <row r="34" spans="1:27" s="394" customFormat="1" ht="12" customHeight="1" x14ac:dyDescent="0.3">
      <c r="A34" s="395" t="s">
        <v>195</v>
      </c>
      <c r="B34" s="396">
        <v>1050</v>
      </c>
      <c r="C34" s="397">
        <v>53.187440532825882</v>
      </c>
      <c r="D34" s="397">
        <v>34.443387250237869</v>
      </c>
      <c r="E34" s="397">
        <v>16.841103710751664</v>
      </c>
      <c r="F34" s="397">
        <v>18.744053282588009</v>
      </c>
      <c r="G34" s="397">
        <v>49.857278782112274</v>
      </c>
      <c r="H34" s="390"/>
      <c r="I34" s="390"/>
      <c r="J34" s="390"/>
      <c r="K34" s="390"/>
      <c r="L34" s="391"/>
      <c r="M34" s="391"/>
      <c r="N34" s="391"/>
      <c r="O34" s="398"/>
      <c r="P34" s="398"/>
      <c r="Q34" s="398"/>
      <c r="R34" s="398"/>
      <c r="S34" s="398"/>
      <c r="T34" s="398"/>
      <c r="U34" s="398"/>
      <c r="V34" s="398"/>
      <c r="W34" s="398"/>
      <c r="X34" s="398"/>
      <c r="Y34" s="393"/>
      <c r="Z34" s="391"/>
      <c r="AA34" s="398"/>
    </row>
    <row r="35" spans="1:27" s="238" customFormat="1" ht="12" customHeight="1" x14ac:dyDescent="0.3">
      <c r="A35" s="140" t="s">
        <v>196</v>
      </c>
      <c r="B35" s="141">
        <v>280</v>
      </c>
      <c r="C35" s="142">
        <v>45.161290322580641</v>
      </c>
      <c r="D35" s="142">
        <v>27.24014336917563</v>
      </c>
      <c r="E35" s="142">
        <v>14.695340501792115</v>
      </c>
      <c r="F35" s="142">
        <v>13.978494623655912</v>
      </c>
      <c r="G35" s="142">
        <v>55.913978494623649</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197</v>
      </c>
      <c r="B36" s="141">
        <v>150</v>
      </c>
      <c r="C36" s="142">
        <v>70.779220779220779</v>
      </c>
      <c r="D36" s="142">
        <v>61.038961038961034</v>
      </c>
      <c r="E36" s="142">
        <v>9.7402597402597415</v>
      </c>
      <c r="F36" s="142">
        <v>13.636363636363635</v>
      </c>
      <c r="G36" s="142">
        <v>66.883116883116884</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198</v>
      </c>
      <c r="B37" s="141">
        <v>150</v>
      </c>
      <c r="C37" s="142">
        <v>53.691275167785236</v>
      </c>
      <c r="D37" s="142">
        <v>26.174496644295303</v>
      </c>
      <c r="E37" s="142">
        <v>26.845637583892618</v>
      </c>
      <c r="F37" s="142">
        <v>22.14765100671141</v>
      </c>
      <c r="G37" s="142">
        <v>38.926174496644293</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199</v>
      </c>
      <c r="B38" s="141">
        <v>80</v>
      </c>
      <c r="C38" s="142">
        <v>29.11392405063291</v>
      </c>
      <c r="D38" s="142">
        <v>27.848101265822784</v>
      </c>
      <c r="E38" s="142">
        <v>1.2658227848101267</v>
      </c>
      <c r="F38" s="142">
        <v>10.126582278481013</v>
      </c>
      <c r="G38" s="142">
        <v>37.974683544303801</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200</v>
      </c>
      <c r="B39" s="141">
        <v>70</v>
      </c>
      <c r="C39" s="142">
        <v>36.363636363636367</v>
      </c>
      <c r="D39" s="142">
        <v>30.303030303030305</v>
      </c>
      <c r="E39" s="142">
        <v>1.5151515151515151</v>
      </c>
      <c r="F39" s="142">
        <v>15.151515151515152</v>
      </c>
      <c r="G39" s="142">
        <v>43.939393939393938</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201</v>
      </c>
      <c r="B40" s="141">
        <v>60</v>
      </c>
      <c r="C40" s="142">
        <v>98.214285714285708</v>
      </c>
      <c r="D40" s="142">
        <v>80.357142857142861</v>
      </c>
      <c r="E40" s="142">
        <v>17.857142857142858</v>
      </c>
      <c r="F40" s="142">
        <v>39.285714285714285</v>
      </c>
      <c r="G40" s="142">
        <v>44.642857142857146</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202</v>
      </c>
      <c r="B41" s="141">
        <v>50</v>
      </c>
      <c r="C41" s="142">
        <v>86</v>
      </c>
      <c r="D41" s="142">
        <v>48</v>
      </c>
      <c r="E41" s="142">
        <v>38</v>
      </c>
      <c r="F41" s="142">
        <v>4</v>
      </c>
      <c r="G41" s="142">
        <v>74</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203</v>
      </c>
      <c r="B42" s="141">
        <v>50</v>
      </c>
      <c r="C42" s="142">
        <v>48.979591836734691</v>
      </c>
      <c r="D42" s="142">
        <v>20.408163265306122</v>
      </c>
      <c r="E42" s="142">
        <v>26.530612244897959</v>
      </c>
      <c r="F42" s="142">
        <v>42.857142857142854</v>
      </c>
      <c r="G42" s="142">
        <v>55.102040816326522</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204</v>
      </c>
      <c r="B43" s="141">
        <v>50</v>
      </c>
      <c r="C43" s="142">
        <v>14.583333333333334</v>
      </c>
      <c r="D43" s="142">
        <v>6.25</v>
      </c>
      <c r="E43" s="142">
        <v>8.3333333333333321</v>
      </c>
      <c r="F43" s="142">
        <v>6.25</v>
      </c>
      <c r="G43" s="142">
        <v>56.25</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205</v>
      </c>
      <c r="B44" s="141">
        <v>40</v>
      </c>
      <c r="C44" s="142">
        <v>85.365853658536579</v>
      </c>
      <c r="D44" s="142">
        <v>26.829268292682929</v>
      </c>
      <c r="E44" s="142">
        <v>58.536585365853654</v>
      </c>
      <c r="F44" s="142">
        <v>78.048780487804876</v>
      </c>
      <c r="G44" s="142">
        <v>12.195121951219512</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206</v>
      </c>
      <c r="B45" s="141">
        <v>30</v>
      </c>
      <c r="C45" s="142">
        <v>27.27272727272727</v>
      </c>
      <c r="D45" s="142">
        <v>15.151515151515152</v>
      </c>
      <c r="E45" s="142">
        <v>6.0606060606060606</v>
      </c>
      <c r="F45" s="142">
        <v>6.0606060606060606</v>
      </c>
      <c r="G45" s="142">
        <v>36.363636363636367</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183</v>
      </c>
      <c r="B46" s="141">
        <v>50</v>
      </c>
      <c r="C46" s="142">
        <v>51.063829787234042</v>
      </c>
      <c r="D46" s="142">
        <v>27.659574468085108</v>
      </c>
      <c r="E46" s="142">
        <v>14.893617021276595</v>
      </c>
      <c r="F46" s="142">
        <v>8.5106382978723403</v>
      </c>
      <c r="G46" s="142">
        <v>31.914893617021278</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214</v>
      </c>
      <c r="B47" s="141" t="s">
        <v>214</v>
      </c>
      <c r="C47" s="142" t="s">
        <v>214</v>
      </c>
      <c r="D47" s="142" t="s">
        <v>214</v>
      </c>
      <c r="E47" s="142" t="s">
        <v>214</v>
      </c>
      <c r="F47" s="142" t="s">
        <v>214</v>
      </c>
      <c r="G47" s="142" t="s">
        <v>214</v>
      </c>
      <c r="H47" s="234"/>
      <c r="I47" s="234"/>
      <c r="J47" s="234"/>
      <c r="K47" s="234"/>
      <c r="L47" s="237"/>
      <c r="M47" s="237"/>
      <c r="N47" s="237"/>
      <c r="O47" s="251"/>
      <c r="P47" s="251"/>
      <c r="Q47" s="251"/>
      <c r="R47" s="251"/>
      <c r="S47" s="251"/>
      <c r="T47" s="251"/>
      <c r="U47" s="251"/>
      <c r="V47" s="251"/>
      <c r="W47" s="251"/>
      <c r="X47" s="251"/>
      <c r="Y47" s="250"/>
      <c r="Z47" s="237"/>
      <c r="AA47" s="251"/>
    </row>
    <row r="48" spans="1:27" s="394" customFormat="1" ht="12" customHeight="1" x14ac:dyDescent="0.3">
      <c r="A48" s="395" t="s">
        <v>207</v>
      </c>
      <c r="B48" s="396">
        <v>530</v>
      </c>
      <c r="C48" s="397">
        <v>56.060606060606055</v>
      </c>
      <c r="D48" s="397">
        <v>38.06818181818182</v>
      </c>
      <c r="E48" s="397">
        <v>13.257575757575758</v>
      </c>
      <c r="F48" s="397">
        <v>10.984848484848484</v>
      </c>
      <c r="G48" s="397">
        <v>49.242424242424242</v>
      </c>
      <c r="H48" s="390"/>
      <c r="I48" s="390"/>
      <c r="J48" s="390"/>
      <c r="K48" s="390"/>
      <c r="L48" s="391"/>
      <c r="M48" s="391"/>
      <c r="N48" s="391"/>
      <c r="O48" s="398"/>
      <c r="P48" s="398"/>
      <c r="Q48" s="398"/>
      <c r="R48" s="398"/>
      <c r="S48" s="398"/>
      <c r="T48" s="398"/>
      <c r="U48" s="398"/>
      <c r="V48" s="398"/>
      <c r="W48" s="398"/>
      <c r="X48" s="398"/>
      <c r="Y48" s="393"/>
      <c r="Z48" s="391"/>
      <c r="AA48" s="398"/>
    </row>
    <row r="49" spans="1:27" s="238" customFormat="1" ht="12" customHeight="1" x14ac:dyDescent="0.3">
      <c r="A49" s="140" t="s">
        <v>214</v>
      </c>
      <c r="B49" s="141" t="s">
        <v>214</v>
      </c>
      <c r="C49" s="142" t="s">
        <v>214</v>
      </c>
      <c r="D49" s="142" t="s">
        <v>214</v>
      </c>
      <c r="E49" s="142" t="s">
        <v>214</v>
      </c>
      <c r="F49" s="142" t="s">
        <v>214</v>
      </c>
      <c r="G49" s="142" t="s">
        <v>214</v>
      </c>
      <c r="H49" s="234"/>
      <c r="I49" s="234"/>
      <c r="J49" s="234"/>
      <c r="K49" s="234"/>
      <c r="L49" s="237"/>
      <c r="M49" s="237"/>
      <c r="N49" s="237"/>
      <c r="O49" s="251"/>
      <c r="P49" s="251"/>
      <c r="Q49" s="251"/>
      <c r="R49" s="251"/>
      <c r="S49" s="251"/>
      <c r="T49" s="251"/>
      <c r="U49" s="251"/>
      <c r="V49" s="251"/>
      <c r="W49" s="251"/>
      <c r="X49" s="251"/>
      <c r="Y49" s="250"/>
      <c r="Z49" s="237"/>
      <c r="AA49" s="251"/>
    </row>
    <row r="50" spans="1:27" s="283" customFormat="1" ht="5.0999999999999996" customHeight="1" x14ac:dyDescent="0.3">
      <c r="A50" s="306"/>
      <c r="B50" s="307"/>
      <c r="C50" s="308"/>
      <c r="D50" s="308"/>
      <c r="E50" s="308"/>
      <c r="F50" s="308"/>
      <c r="G50" s="308"/>
    </row>
    <row r="51" spans="1:27" s="283" customFormat="1" ht="5.0999999999999996" customHeight="1" x14ac:dyDescent="0.3">
      <c r="A51" s="309"/>
      <c r="B51" s="310"/>
      <c r="C51" s="310"/>
      <c r="D51" s="310"/>
      <c r="E51" s="310"/>
      <c r="F51" s="310"/>
      <c r="G51" s="310"/>
    </row>
    <row r="52" spans="1:27" s="261" customFormat="1" ht="12" customHeight="1" x14ac:dyDescent="0.3">
      <c r="A52" s="440" t="s">
        <v>119</v>
      </c>
      <c r="B52" s="440"/>
      <c r="C52" s="440"/>
      <c r="D52" s="440"/>
      <c r="E52" s="440"/>
      <c r="F52" s="440"/>
      <c r="G52" s="440"/>
    </row>
    <row r="53" spans="1:27" s="261" customFormat="1" ht="12" customHeight="1" x14ac:dyDescent="0.3">
      <c r="A53" s="440" t="s">
        <v>120</v>
      </c>
      <c r="B53" s="440"/>
      <c r="C53" s="440"/>
      <c r="D53" s="440"/>
      <c r="E53" s="440"/>
      <c r="F53" s="440"/>
      <c r="G53" s="440"/>
    </row>
    <row r="54" spans="1:27" s="265" customFormat="1" ht="21.95" customHeight="1" x14ac:dyDescent="0.3">
      <c r="A54" s="441" t="s">
        <v>129</v>
      </c>
      <c r="B54" s="441"/>
      <c r="C54" s="441"/>
      <c r="D54" s="441"/>
      <c r="E54" s="441"/>
      <c r="F54" s="441"/>
      <c r="G54" s="441"/>
    </row>
    <row r="55" spans="1:27" s="266" customFormat="1" ht="12" customHeight="1" x14ac:dyDescent="0.3">
      <c r="A55" s="442" t="s">
        <v>135</v>
      </c>
      <c r="B55" s="442"/>
      <c r="C55" s="442"/>
      <c r="D55" s="442"/>
      <c r="E55" s="442"/>
      <c r="F55" s="442"/>
      <c r="G55" s="442"/>
    </row>
  </sheetData>
  <mergeCells count="8">
    <mergeCell ref="A2:G2"/>
    <mergeCell ref="B7:B8"/>
    <mergeCell ref="C7:E7"/>
    <mergeCell ref="A55:G55"/>
    <mergeCell ref="F7:G7"/>
    <mergeCell ref="A54:G54"/>
    <mergeCell ref="A53:G53"/>
    <mergeCell ref="A52:G52"/>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211</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212</v>
      </c>
      <c r="C7" s="453"/>
      <c r="D7" s="454" t="s">
        <v>215</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2460</v>
      </c>
      <c r="C11" s="114">
        <v>1000</v>
      </c>
      <c r="D11" s="369">
        <v>9370</v>
      </c>
      <c r="E11" s="114">
        <v>1000</v>
      </c>
    </row>
    <row r="12" spans="1:10" s="332" customFormat="1" ht="9.9499999999999993" customHeight="1" x14ac:dyDescent="0.3">
      <c r="A12" s="333"/>
      <c r="B12" s="334"/>
      <c r="C12" s="373"/>
      <c r="D12" s="334"/>
      <c r="E12" s="373"/>
    </row>
    <row r="13" spans="1:10" s="385" customFormat="1" ht="15" customHeight="1" x14ac:dyDescent="0.2">
      <c r="A13" s="383" t="s">
        <v>144</v>
      </c>
      <c r="B13" s="336">
        <v>70</v>
      </c>
      <c r="C13" s="117">
        <v>29.686864579097193</v>
      </c>
      <c r="D13" s="336">
        <v>350</v>
      </c>
      <c r="E13" s="117">
        <v>37.669405613061571</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850</v>
      </c>
      <c r="C15" s="117">
        <v>346.48230988206586</v>
      </c>
      <c r="D15" s="336">
        <v>3440</v>
      </c>
      <c r="E15" s="117">
        <v>367.30338277665135</v>
      </c>
    </row>
    <row r="16" spans="1:10" s="332" customFormat="1" ht="9.9499999999999993" customHeight="1" x14ac:dyDescent="0.3">
      <c r="A16" s="335"/>
      <c r="B16" s="336"/>
      <c r="C16" s="368"/>
      <c r="D16" s="336"/>
      <c r="E16" s="368"/>
    </row>
    <row r="17" spans="1:5" s="331" customFormat="1" ht="15" customHeight="1" x14ac:dyDescent="0.3">
      <c r="A17" s="337" t="s">
        <v>95</v>
      </c>
      <c r="B17" s="141">
        <v>610</v>
      </c>
      <c r="C17" s="373">
        <v>248.06832045546969</v>
      </c>
      <c r="D17" s="141">
        <v>2450</v>
      </c>
      <c r="E17" s="373">
        <v>261.87173193896064</v>
      </c>
    </row>
    <row r="18" spans="1:5" s="331" customFormat="1" ht="15" customHeight="1" x14ac:dyDescent="0.3">
      <c r="A18" s="337" t="s">
        <v>5</v>
      </c>
      <c r="B18" s="141">
        <v>240</v>
      </c>
      <c r="C18" s="373">
        <v>98.413989426596189</v>
      </c>
      <c r="D18" s="141">
        <v>990</v>
      </c>
      <c r="E18" s="373">
        <v>105.43165083769075</v>
      </c>
    </row>
    <row r="19" spans="1:5" s="332" customFormat="1" ht="9.9499999999999993" customHeight="1" x14ac:dyDescent="0.3">
      <c r="A19" s="338"/>
      <c r="B19" s="368"/>
      <c r="C19" s="368"/>
      <c r="D19" s="368"/>
      <c r="E19" s="368"/>
    </row>
    <row r="20" spans="1:5" s="332" customFormat="1" ht="15" customHeight="1" x14ac:dyDescent="0.3">
      <c r="A20" s="335" t="s">
        <v>6</v>
      </c>
      <c r="B20" s="336">
        <v>1530</v>
      </c>
      <c r="C20" s="117">
        <v>623.83082553883696</v>
      </c>
      <c r="D20" s="336">
        <v>5580</v>
      </c>
      <c r="E20" s="117">
        <v>595.02721161028705</v>
      </c>
    </row>
    <row r="21" spans="1:5" s="332" customFormat="1" ht="9.9499999999999993" customHeight="1" x14ac:dyDescent="0.3">
      <c r="A21" s="335"/>
      <c r="B21" s="336"/>
      <c r="C21" s="336"/>
      <c r="D21" s="336"/>
      <c r="E21" s="336"/>
    </row>
    <row r="22" spans="1:5" s="339" customFormat="1" ht="15" customHeight="1" x14ac:dyDescent="0.3">
      <c r="A22" s="252" t="s">
        <v>7</v>
      </c>
      <c r="B22" s="141">
        <v>280</v>
      </c>
      <c r="C22" s="373">
        <v>115.49410329402195</v>
      </c>
      <c r="D22" s="141">
        <v>1180</v>
      </c>
      <c r="E22" s="373">
        <v>126.13381709529401</v>
      </c>
    </row>
    <row r="23" spans="1:5" s="339" customFormat="1" ht="15" customHeight="1" x14ac:dyDescent="0.3">
      <c r="A23" s="252" t="s">
        <v>8</v>
      </c>
      <c r="B23" s="141">
        <v>550</v>
      </c>
      <c r="C23" s="373">
        <v>222.8548190321269</v>
      </c>
      <c r="D23" s="141">
        <v>1460</v>
      </c>
      <c r="E23" s="373">
        <v>155.47967132643262</v>
      </c>
    </row>
    <row r="24" spans="1:5" s="332" customFormat="1" ht="15" customHeight="1" x14ac:dyDescent="0.3">
      <c r="A24" s="337" t="s">
        <v>63</v>
      </c>
      <c r="B24" s="141">
        <v>450</v>
      </c>
      <c r="C24" s="373">
        <v>181.37454249694997</v>
      </c>
      <c r="D24" s="141">
        <v>1870</v>
      </c>
      <c r="E24" s="373">
        <v>199.5518087717426</v>
      </c>
    </row>
    <row r="25" spans="1:5" s="339" customFormat="1" ht="15" customHeight="1" x14ac:dyDescent="0.3">
      <c r="A25" s="340" t="s">
        <v>9</v>
      </c>
      <c r="B25" s="141">
        <v>260</v>
      </c>
      <c r="C25" s="373">
        <v>104.10736071573811</v>
      </c>
      <c r="D25" s="141">
        <v>1070</v>
      </c>
      <c r="E25" s="373">
        <v>113.86191441681784</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1680</v>
      </c>
      <c r="C29" s="373">
        <v>681.17120780805203</v>
      </c>
      <c r="D29" s="141">
        <v>6460</v>
      </c>
      <c r="E29" s="373">
        <v>688.82723295272649</v>
      </c>
    </row>
    <row r="30" spans="1:5" s="332" customFormat="1" ht="15" customHeight="1" x14ac:dyDescent="0.3">
      <c r="A30" s="341" t="s">
        <v>12</v>
      </c>
      <c r="B30" s="141">
        <v>420</v>
      </c>
      <c r="C30" s="373">
        <v>169.58113054087025</v>
      </c>
      <c r="D30" s="141">
        <v>1630</v>
      </c>
      <c r="E30" s="373">
        <v>173.94088144274892</v>
      </c>
    </row>
    <row r="31" spans="1:5" s="332" customFormat="1" ht="15" customHeight="1" x14ac:dyDescent="0.3">
      <c r="A31" s="341" t="s">
        <v>13</v>
      </c>
      <c r="B31" s="141">
        <v>370</v>
      </c>
      <c r="C31" s="373">
        <v>149.24766165107766</v>
      </c>
      <c r="D31" s="141">
        <v>1290</v>
      </c>
      <c r="E31" s="373">
        <v>137.23188560452459</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145</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212</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2460</v>
      </c>
      <c r="C11" s="350">
        <v>75.965839772265156</v>
      </c>
      <c r="D11" s="350">
        <v>21.309475396502645</v>
      </c>
      <c r="E11" s="350">
        <v>0.89467263115087425</v>
      </c>
      <c r="F11" s="350">
        <v>1.8300122000813337</v>
      </c>
    </row>
    <row r="12" spans="1:10" ht="9.9499999999999993" customHeight="1" x14ac:dyDescent="0.25">
      <c r="A12" s="313"/>
      <c r="B12" s="314"/>
      <c r="C12" s="315"/>
      <c r="D12" s="315"/>
      <c r="E12" s="315"/>
      <c r="F12" s="315"/>
    </row>
    <row r="13" spans="1:10" s="385" customFormat="1" ht="15" customHeight="1" x14ac:dyDescent="0.2">
      <c r="A13" s="383" t="s">
        <v>144</v>
      </c>
      <c r="B13" s="311">
        <v>70</v>
      </c>
      <c r="C13" s="375">
        <v>100</v>
      </c>
      <c r="D13" s="375" t="s">
        <v>213</v>
      </c>
      <c r="E13" s="375" t="s">
        <v>213</v>
      </c>
      <c r="F13" s="375" t="s">
        <v>213</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850</v>
      </c>
      <c r="C15" s="375">
        <v>64.906103286384976</v>
      </c>
      <c r="D15" s="375">
        <v>34.154929577464785</v>
      </c>
      <c r="E15" s="375">
        <v>0.23474178403755869</v>
      </c>
      <c r="F15" s="375">
        <v>0.70422535211267612</v>
      </c>
    </row>
    <row r="16" spans="1:10" s="318" customFormat="1" ht="9.9499999999999993" customHeight="1" x14ac:dyDescent="0.2">
      <c r="A16" s="316"/>
      <c r="B16" s="317"/>
      <c r="C16" s="315"/>
      <c r="D16" s="315"/>
      <c r="E16" s="315"/>
      <c r="F16" s="315"/>
    </row>
    <row r="17" spans="1:6" s="6" customFormat="1" ht="12" x14ac:dyDescent="0.2">
      <c r="A17" s="319" t="s">
        <v>80</v>
      </c>
      <c r="B17" s="317">
        <v>610</v>
      </c>
      <c r="C17" s="312">
        <v>53.606557377049178</v>
      </c>
      <c r="D17" s="312">
        <v>46.393442622950822</v>
      </c>
      <c r="E17" s="312" t="s">
        <v>213</v>
      </c>
      <c r="F17" s="312" t="s">
        <v>213</v>
      </c>
    </row>
    <row r="18" spans="1:6" s="6" customFormat="1" ht="12" x14ac:dyDescent="0.2">
      <c r="A18" s="319" t="s">
        <v>5</v>
      </c>
      <c r="B18" s="317">
        <v>240</v>
      </c>
      <c r="C18" s="312">
        <v>93.388429752066116</v>
      </c>
      <c r="D18" s="312">
        <v>3.3057851239669422</v>
      </c>
      <c r="E18" s="312">
        <v>0.82644628099173556</v>
      </c>
      <c r="F18" s="312">
        <v>2.4793388429752068</v>
      </c>
    </row>
    <row r="19" spans="1:6" s="6" customFormat="1" ht="9.9499999999999993" customHeight="1" x14ac:dyDescent="0.2">
      <c r="A19" s="320"/>
      <c r="B19" s="314"/>
      <c r="C19" s="315"/>
      <c r="D19" s="315"/>
      <c r="E19" s="315"/>
      <c r="F19" s="315"/>
    </row>
    <row r="20" spans="1:6" s="6" customFormat="1" ht="12" x14ac:dyDescent="0.2">
      <c r="A20" s="316" t="s">
        <v>6</v>
      </c>
      <c r="B20" s="311">
        <v>1530</v>
      </c>
      <c r="C20" s="375">
        <v>80.964797913950463</v>
      </c>
      <c r="D20" s="375">
        <v>15.189048239895698</v>
      </c>
      <c r="E20" s="375">
        <v>1.3037809647979139</v>
      </c>
      <c r="F20" s="375">
        <v>2.5423728813559325</v>
      </c>
    </row>
    <row r="21" spans="1:6" s="6" customFormat="1" ht="9.9499999999999993" customHeight="1" x14ac:dyDescent="0.2">
      <c r="A21" s="138"/>
      <c r="B21" s="311"/>
      <c r="C21" s="321"/>
      <c r="D21" s="321"/>
      <c r="E21" s="321"/>
      <c r="F21" s="321"/>
    </row>
    <row r="22" spans="1:6" s="6" customFormat="1" ht="12" x14ac:dyDescent="0.2">
      <c r="A22" s="319" t="s">
        <v>7</v>
      </c>
      <c r="B22" s="317">
        <v>280</v>
      </c>
      <c r="C22" s="312">
        <v>67.605633802816897</v>
      </c>
      <c r="D22" s="312">
        <v>28.52112676056338</v>
      </c>
      <c r="E22" s="312">
        <v>0.35211267605633806</v>
      </c>
      <c r="F22" s="312">
        <v>3.5211267605633805</v>
      </c>
    </row>
    <row r="23" spans="1:6" s="6" customFormat="1" ht="12" x14ac:dyDescent="0.2">
      <c r="A23" s="319" t="s">
        <v>62</v>
      </c>
      <c r="B23" s="317">
        <v>550</v>
      </c>
      <c r="C23" s="312">
        <v>99.087591240875923</v>
      </c>
      <c r="D23" s="312">
        <v>0.72992700729927007</v>
      </c>
      <c r="E23" s="312" t="s">
        <v>213</v>
      </c>
      <c r="F23" s="312">
        <v>0.18248175182481752</v>
      </c>
    </row>
    <row r="24" spans="1:6" s="6" customFormat="1" ht="12" x14ac:dyDescent="0.2">
      <c r="A24" s="319" t="s">
        <v>63</v>
      </c>
      <c r="B24" s="317">
        <v>450</v>
      </c>
      <c r="C24" s="312">
        <v>62.107623318385649</v>
      </c>
      <c r="D24" s="312">
        <v>30.717488789237667</v>
      </c>
      <c r="E24" s="312">
        <v>4.2600896860986541</v>
      </c>
      <c r="F24" s="312">
        <v>2.9147982062780269</v>
      </c>
    </row>
    <row r="25" spans="1:6" s="6" customFormat="1" ht="12" x14ac:dyDescent="0.2">
      <c r="A25" s="319" t="s">
        <v>9</v>
      </c>
      <c r="B25" s="317">
        <v>260</v>
      </c>
      <c r="C25" s="312">
        <v>89.84375</v>
      </c>
      <c r="D25" s="312">
        <v>4.296875</v>
      </c>
      <c r="E25" s="312" t="s">
        <v>213</v>
      </c>
      <c r="F25" s="312">
        <v>5.859375</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1680</v>
      </c>
      <c r="C29" s="312">
        <v>82.805970149253724</v>
      </c>
      <c r="D29" s="312">
        <v>14.567164179104477</v>
      </c>
      <c r="E29" s="312">
        <v>1.3134328358208955</v>
      </c>
      <c r="F29" s="312">
        <v>1.3134328358208955</v>
      </c>
    </row>
    <row r="30" spans="1:6" x14ac:dyDescent="0.25">
      <c r="A30" s="324" t="s">
        <v>12</v>
      </c>
      <c r="B30" s="317">
        <v>420</v>
      </c>
      <c r="C30" s="312">
        <v>63.788968824940049</v>
      </c>
      <c r="D30" s="312">
        <v>33.812949640287769</v>
      </c>
      <c r="E30" s="312" t="s">
        <v>213</v>
      </c>
      <c r="F30" s="312">
        <v>2.3980815347721824</v>
      </c>
    </row>
    <row r="31" spans="1:6" x14ac:dyDescent="0.25">
      <c r="A31" s="324" t="s">
        <v>13</v>
      </c>
      <c r="B31" s="317">
        <v>370</v>
      </c>
      <c r="C31" s="312">
        <v>58.583106267029969</v>
      </c>
      <c r="D31" s="312">
        <v>37.874659400544957</v>
      </c>
      <c r="E31" s="312" t="s">
        <v>213</v>
      </c>
      <c r="F31" s="312">
        <v>3.5422343324250685</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145</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146</v>
      </c>
      <c r="B131" s="401">
        <v>73</v>
      </c>
      <c r="C131" s="401">
        <v>2</v>
      </c>
      <c r="D131" s="401">
        <v>70</v>
      </c>
      <c r="E131" s="401">
        <v>0</v>
      </c>
      <c r="F131" s="401">
        <v>1</v>
      </c>
      <c r="G131" s="406">
        <v>2.7397260273972601</v>
      </c>
      <c r="H131" s="406">
        <v>95.890410958904098</v>
      </c>
      <c r="I131" s="406">
        <v>0</v>
      </c>
      <c r="J131" s="406">
        <v>1.3698630136986301</v>
      </c>
    </row>
    <row r="132" spans="1:10" s="399" customFormat="1" ht="26.25" x14ac:dyDescent="0.25">
      <c r="A132" s="407" t="s">
        <v>75</v>
      </c>
      <c r="B132" s="401">
        <v>327</v>
      </c>
      <c r="C132" s="401">
        <v>67</v>
      </c>
      <c r="D132" s="401">
        <v>255</v>
      </c>
      <c r="E132" s="401">
        <v>5</v>
      </c>
      <c r="F132" s="401">
        <v>0</v>
      </c>
      <c r="G132" s="406">
        <v>20.489296636085626</v>
      </c>
      <c r="H132" s="406">
        <v>77.981651376146786</v>
      </c>
      <c r="I132" s="406">
        <v>1.5290519877675841</v>
      </c>
      <c r="J132" s="406">
        <v>0</v>
      </c>
    </row>
    <row r="133" spans="1:10" s="399" customFormat="1" x14ac:dyDescent="0.25">
      <c r="A133" s="408" t="s">
        <v>5</v>
      </c>
      <c r="B133" s="401">
        <v>226</v>
      </c>
      <c r="C133" s="401">
        <v>8</v>
      </c>
      <c r="D133" s="401">
        <v>217</v>
      </c>
      <c r="E133" s="401">
        <v>1</v>
      </c>
      <c r="F133" s="401">
        <v>0</v>
      </c>
      <c r="G133" s="406">
        <v>3.5398230088495577</v>
      </c>
      <c r="H133" s="406">
        <v>96.017699115044252</v>
      </c>
      <c r="I133" s="406">
        <v>0.44247787610619471</v>
      </c>
      <c r="J133" s="406">
        <v>0</v>
      </c>
    </row>
    <row r="134" spans="1:10" s="399" customFormat="1" x14ac:dyDescent="0.25">
      <c r="A134" s="408" t="s">
        <v>7</v>
      </c>
      <c r="B134" s="401">
        <v>192</v>
      </c>
      <c r="C134" s="401">
        <v>26</v>
      </c>
      <c r="D134" s="401">
        <v>153</v>
      </c>
      <c r="E134" s="401">
        <v>1</v>
      </c>
      <c r="F134" s="401">
        <v>12</v>
      </c>
      <c r="G134" s="406">
        <v>13.541666666666666</v>
      </c>
      <c r="H134" s="406">
        <v>79.6875</v>
      </c>
      <c r="I134" s="406">
        <v>0.52083333333333326</v>
      </c>
      <c r="J134" s="406">
        <v>6.25</v>
      </c>
    </row>
    <row r="135" spans="1:10" s="399" customFormat="1" x14ac:dyDescent="0.25">
      <c r="A135" s="408" t="s">
        <v>62</v>
      </c>
      <c r="B135" s="401">
        <v>543</v>
      </c>
      <c r="C135" s="401">
        <v>12</v>
      </c>
      <c r="D135" s="401">
        <v>439</v>
      </c>
      <c r="E135" s="401">
        <v>29</v>
      </c>
      <c r="F135" s="401">
        <v>63</v>
      </c>
      <c r="G135" s="406">
        <v>2.2099447513812152</v>
      </c>
      <c r="H135" s="406">
        <v>80.847145488029469</v>
      </c>
      <c r="I135" s="406">
        <v>5.3406998158379375</v>
      </c>
      <c r="J135" s="406">
        <v>11.602209944751381</v>
      </c>
    </row>
    <row r="136" spans="1:10" s="399" customFormat="1" ht="26.25" x14ac:dyDescent="0.25">
      <c r="A136" s="407" t="s">
        <v>126</v>
      </c>
      <c r="B136" s="401">
        <v>277</v>
      </c>
      <c r="C136" s="401">
        <v>43</v>
      </c>
      <c r="D136" s="401">
        <v>214</v>
      </c>
      <c r="E136" s="401">
        <v>5</v>
      </c>
      <c r="F136" s="401">
        <v>15</v>
      </c>
      <c r="G136" s="406">
        <v>15.523465703971121</v>
      </c>
      <c r="H136" s="406">
        <v>77.25631768953069</v>
      </c>
      <c r="I136" s="406">
        <v>1.8050541516245486</v>
      </c>
      <c r="J136" s="406">
        <v>5.4151624548736459</v>
      </c>
    </row>
    <row r="137" spans="1:10" s="399" customFormat="1" ht="26.25" x14ac:dyDescent="0.25">
      <c r="A137" s="407" t="s">
        <v>127</v>
      </c>
      <c r="B137" s="401">
        <v>230</v>
      </c>
      <c r="C137" s="401">
        <v>13</v>
      </c>
      <c r="D137" s="401">
        <v>206</v>
      </c>
      <c r="E137" s="401">
        <v>1</v>
      </c>
      <c r="F137" s="401">
        <v>10</v>
      </c>
      <c r="G137" s="406">
        <v>5.6521739130434785</v>
      </c>
      <c r="H137" s="406">
        <v>89.565217391304358</v>
      </c>
      <c r="I137" s="406">
        <v>0.43478260869565216</v>
      </c>
      <c r="J137" s="406">
        <v>4.3478260869565215</v>
      </c>
    </row>
    <row r="138" spans="1:10" x14ac:dyDescent="0.25">
      <c r="A138" s="329" t="s">
        <v>83</v>
      </c>
      <c r="B138" s="180">
        <v>1868</v>
      </c>
      <c r="C138" s="180">
        <v>171</v>
      </c>
      <c r="D138" s="180">
        <v>1554</v>
      </c>
      <c r="E138" s="180">
        <v>42</v>
      </c>
      <c r="F138" s="180">
        <v>101</v>
      </c>
      <c r="G138" s="330">
        <v>9.1541755888650957</v>
      </c>
      <c r="H138" s="330">
        <v>83.190578158458237</v>
      </c>
      <c r="I138" s="330">
        <v>2.2483940042826553</v>
      </c>
      <c r="J138" s="330">
        <v>5.4068522483940038</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E17" sqref="E17"/>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141</v>
      </c>
      <c r="E2" t="str">
        <f>MID(D2,1,3)</f>
        <v>ago</v>
      </c>
    </row>
    <row r="3" spans="2:7" x14ac:dyDescent="0.3">
      <c r="C3" s="376">
        <v>2026</v>
      </c>
      <c r="D3" s="351" t="s">
        <v>142</v>
      </c>
    </row>
    <row r="4" spans="2:7" x14ac:dyDescent="0.3">
      <c r="B4" t="s">
        <v>41</v>
      </c>
      <c r="C4" s="351" t="s">
        <v>136</v>
      </c>
      <c r="D4" t="str">
        <f>CONCATENATE(C4&amp;" "&amp;$C$2)</f>
        <v>Agosto 2025</v>
      </c>
      <c r="E4" s="4" t="str">
        <f>UPPER(C4)</f>
        <v>AGOSTO</v>
      </c>
    </row>
    <row r="5" spans="2:7" x14ac:dyDescent="0.3">
      <c r="C5" s="351" t="s">
        <v>137</v>
      </c>
      <c r="D5" t="str">
        <f>CONCATENATE(LOWER(C4)&amp;" "&amp;$C$2)</f>
        <v>agosto 2025</v>
      </c>
      <c r="E5" s="4" t="str">
        <f>UPPER(C4)</f>
        <v>AGOSTO</v>
      </c>
      <c r="F5" t="str">
        <f>UPPER(C5)</f>
        <v>SETTEMBRE</v>
      </c>
      <c r="G5" t="str">
        <f>UPPER(C6)</f>
        <v>OTTOBRE</v>
      </c>
    </row>
    <row r="6" spans="2:7" x14ac:dyDescent="0.3">
      <c r="C6" s="351" t="s">
        <v>139</v>
      </c>
      <c r="D6" s="4" t="str">
        <f>LOWER(C7)</f>
        <v>agosto - ottobre 2025</v>
      </c>
      <c r="E6" s="4" t="str">
        <f>LOWER(C4)</f>
        <v>agosto</v>
      </c>
      <c r="F6" t="str">
        <f>LOWER(C5)</f>
        <v>settembre</v>
      </c>
      <c r="G6" t="str">
        <f>LOWER(C6)</f>
        <v>ottobre</v>
      </c>
    </row>
    <row r="7" spans="2:7" x14ac:dyDescent="0.3">
      <c r="B7" t="s">
        <v>42</v>
      </c>
      <c r="C7" s="351" t="s">
        <v>140</v>
      </c>
      <c r="D7" t="str">
        <f>CONCATENATE(LOWER(C4)&amp;" "&amp;LOWER(C6))</f>
        <v>agosto ottobre</v>
      </c>
      <c r="E7" t="str">
        <f>UPPER(C7)</f>
        <v>AGOSTO - OTTOBRE 2025</v>
      </c>
    </row>
    <row r="8" spans="2:7" x14ac:dyDescent="0.3">
      <c r="D8" s="4" t="str">
        <f>CONCATENATE(D2&amp;" - "&amp;D3)</f>
        <v>ago - ott 2025</v>
      </c>
    </row>
    <row r="10" spans="2:7" ht="18" x14ac:dyDescent="0.3">
      <c r="B10" t="s">
        <v>84</v>
      </c>
      <c r="C10" s="377" t="s">
        <v>148</v>
      </c>
    </row>
    <row r="11" spans="2:7" ht="18" x14ac:dyDescent="0.3">
      <c r="C11" s="1"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2025-07-18T13:39:23Z</cp:lastPrinted>
  <dcterms:created xsi:type="dcterms:W3CDTF">2017-06-19T15:24:41Z</dcterms:created>
  <dcterms:modified xsi:type="dcterms:W3CDTF">2025-07-18T13:39:24Z</dcterms:modified>
</cp:coreProperties>
</file>